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ASTIN NOVIEMBRE/"/>
    </mc:Choice>
  </mc:AlternateContent>
  <xr:revisionPtr revIDLastSave="0" documentId="14_{4ECDBABA-EAA2-4461-9C03-47615A36ADD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73" i="1" l="1"/>
  <c r="S36" i="2"/>
  <c r="S26" i="2"/>
  <c r="S18" i="2"/>
  <c r="S11" i="2"/>
  <c r="V104" i="1"/>
  <c r="V95" i="1"/>
  <c r="V89" i="1"/>
  <c r="V105" i="1" l="1"/>
  <c r="S41" i="2" s="1"/>
  <c r="S43" i="2" s="1"/>
  <c r="S39" i="2" l="1"/>
</calcChain>
</file>

<file path=xl/sharedStrings.xml><?xml version="1.0" encoding="utf-8"?>
<sst xmlns="http://schemas.openxmlformats.org/spreadsheetml/2006/main" count="353" uniqueCount="106">
  <si>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</si>
  <si>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</si>
  <si>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</si>
  <si>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</si>
  <si>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</si>
  <si>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</si>
  <si>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</si>
  <si>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</si>
  <si>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</si>
  <si>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</si>
  <si>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</si>
  <si>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</si>
  <si>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</si>
  <si>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</si>
  <si>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</si>
  <si>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</si>
  <si>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</si>
  <si>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</si>
  <si>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</si>
  <si>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</si>
  <si>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</si>
  <si>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</si>
  <si>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</si>
  <si>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</si>
  <si>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</si>
  <si>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</si>
  <si>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</si>
  <si>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</si>
  <si>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</si>
  <si>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</si>
  <si>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</si>
  <si>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</si>
  <si>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o	Promover la interacción idónea consigo mismo, con los demás y con la naturaleza en los contextos laboral y social.</t>
  </si>
  <si>
    <t>o	Interactuar en los contextos Productivos y Sociales en función de los Principios y Valores Universales.
o	Generar procesos autónomos y de trabajo colaborativo permanentes, fortaleciendo el equilibrio de los componentes racionales y emocionales orientados hacia el Desarrollo Humano Integral
o	Redimensionar permanentemente su Proyecto de Vida de acuerdo con las circunstancias del contexto y con visión prospectiva.</t>
  </si>
  <si>
    <t>Diurna</t>
  </si>
  <si>
    <t>CALI</t>
  </si>
  <si>
    <t>x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</si>
  <si>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</si>
  <si>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</si>
  <si>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</si>
  <si>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</si>
  <si>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</si>
  <si>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</si>
  <si>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</si>
  <si>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</si>
  <si>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</si>
  <si>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</si>
  <si>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</si>
  <si>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</si>
  <si>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</si>
  <si>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</si>
  <si>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</si>
  <si>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</si>
  <si>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Competencia de Ética: Programas del nivel técnico y tecnológico</t>
  </si>
  <si>
    <t>TOTAL HOJA</t>
  </si>
  <si>
    <t>Instructora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</si>
  <si>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</si>
  <si>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</si>
  <si>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</si>
  <si>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</si>
  <si>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</si>
  <si>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</si>
  <si>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</si>
  <si>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</si>
  <si>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</si>
  <si>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</si>
  <si>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</si>
  <si>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</si>
  <si>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</si>
  <si>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</si>
  <si>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</si>
  <si>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</si>
  <si>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</si>
  <si>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</si>
  <si>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</si>
  <si>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</si>
  <si>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</si>
  <si>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</si>
  <si>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2025</t>
  </si>
  <si>
    <t>Nocturna</t>
  </si>
  <si>
    <t>MARIA GISELA MARIN GRAJALES</t>
  </si>
  <si>
    <t>TULUA</t>
  </si>
  <si>
    <t>Técnico en coordinación en sistemas integrados de gestión.</t>
  </si>
  <si>
    <t>Desde el 10/10/2025 al 12/12/2025</t>
  </si>
  <si>
    <t>Desde el 14/10/2025 al 16/12/2026</t>
  </si>
  <si>
    <t>Desde el 18/10/2025 al 20/12/2025</t>
  </si>
  <si>
    <t>Técnico en Mantenimiento de maquinaria</t>
  </si>
  <si>
    <t>Desde el 25/10/2025 al 13/12/2025</t>
  </si>
  <si>
    <t>X</t>
  </si>
  <si>
    <t>Desarrollo y componentes mecánicos</t>
  </si>
  <si>
    <t>Desde el 28/10/2025 al 09/12/2025</t>
  </si>
  <si>
    <t>Desarrollo de modelado de producción industrial</t>
  </si>
  <si>
    <t>Desde el 29/10/2025 al 10/12/2025</t>
  </si>
  <si>
    <t>Evidencias de desempeño: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</t>
  </si>
  <si>
    <t xml:space="preserve">Evidencias de desempeño: Seleconar dentro del proyecto formativo una idea inicial de negocio.  Redacte un borrador en el que relacione su perfil, valores y habilidades con esa idea, explicando cómo su contexto y los aprendizajes adquiridos fortalecen su iniciativa.
Presente el borrador al instructor para retroalimentación y ajustes previos a la entrega del producto final. </t>
  </si>
  <si>
    <t>01/11/2025 al 30/11/2025</t>
  </si>
  <si>
    <t>Desde el 21/11/2025 al 12/12/2025</t>
  </si>
  <si>
    <t>Desde el 05/11/2025 al 17/12/2025</t>
  </si>
  <si>
    <t>Desde el 31/10/2025 al 12/12/2025</t>
  </si>
  <si>
    <t>Desde el 27/11/2025 al 12/12/2025</t>
  </si>
  <si>
    <t>Desde el 1/11/2025 al 29/11/2025</t>
  </si>
  <si>
    <t>Emprendimiento innovador</t>
  </si>
  <si>
    <t>Externo</t>
  </si>
  <si>
    <t>Valle</t>
  </si>
  <si>
    <t>4pm</t>
  </si>
  <si>
    <t>8pm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</si>
</sst>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33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  <scheme val="minor"/>
    </font>
    <font>
      <b/>
      <sz val="8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1"/>
      <color theme="1"/>
      <name val="Arial"/>
      <family val="2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70C0"/>
      <name val="Arial"/>
      <family val="2"/>
      <scheme val="minor"/>
    </font>
    <font>
      <b/>
      <sz val="10"/>
      <color rgb="FF0070C0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CCFF33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DAEEF3"/>
      </patternFill>
    </fill>
    <fill>
      <patternFill patternType="solid">
        <fgColor theme="2" tint="-4.9989318521683403E-2"/>
        <bgColor rgb="FFDAEEF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2F2F2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6">
    <xf numFmtId="0" fontId="0" fillId="0" borderId="0" xfId="0"/>
    <xf numFmtId="0" fontId="8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6" xfId="0" applyFont="1" applyBorder="1"/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5" fontId="1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16" fillId="2" borderId="1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20" fontId="8" fillId="0" borderId="6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" fontId="10" fillId="3" borderId="17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0" fontId="1" fillId="0" borderId="4" xfId="0" applyNumberFormat="1" applyFont="1" applyBorder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17" fillId="0" borderId="0" xfId="0" applyFont="1"/>
    <xf numFmtId="0" fontId="1" fillId="0" borderId="4" xfId="0" applyFont="1" applyBorder="1"/>
    <xf numFmtId="0" fontId="13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20" fontId="8" fillId="0" borderId="19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8" fillId="0" borderId="22" xfId="0" applyFont="1" applyBorder="1"/>
    <xf numFmtId="0" fontId="18" fillId="0" borderId="25" xfId="0" applyFont="1" applyBorder="1"/>
    <xf numFmtId="0" fontId="18" fillId="0" borderId="26" xfId="0" applyFont="1" applyBorder="1"/>
    <xf numFmtId="0" fontId="22" fillId="0" borderId="9" xfId="0" applyFont="1" applyBorder="1" applyAlignment="1">
      <alignment horizontal="center" vertical="center"/>
    </xf>
    <xf numFmtId="0" fontId="0" fillId="0" borderId="0" xfId="0"/>
    <xf numFmtId="14" fontId="6" fillId="16" borderId="3" xfId="0" applyNumberFormat="1" applyFont="1" applyFill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20" fontId="8" fillId="0" borderId="27" xfId="0" applyNumberFormat="1" applyFont="1" applyBorder="1" applyAlignment="1">
      <alignment horizontal="center"/>
    </xf>
    <xf numFmtId="14" fontId="6" fillId="16" borderId="27" xfId="0" applyNumberFormat="1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20" fontId="18" fillId="20" borderId="22" xfId="0" applyNumberFormat="1" applyFont="1" applyFill="1" applyBorder="1" applyAlignment="1">
      <alignment horizontal="center" vertical="center"/>
    </xf>
    <xf numFmtId="14" fontId="18" fillId="20" borderId="22" xfId="0" applyNumberFormat="1" applyFont="1" applyFill="1" applyBorder="1" applyAlignment="1">
      <alignment horizontal="center" vertical="center" wrapText="1"/>
    </xf>
    <xf numFmtId="14" fontId="3" fillId="21" borderId="6" xfId="0" applyNumberFormat="1" applyFont="1" applyFill="1" applyBorder="1" applyAlignment="1">
      <alignment horizontal="center" vertical="center"/>
    </xf>
    <xf numFmtId="20" fontId="24" fillId="21" borderId="6" xfId="0" applyNumberFormat="1" applyFont="1" applyFill="1" applyBorder="1" applyAlignment="1">
      <alignment horizontal="right" vertical="center"/>
    </xf>
    <xf numFmtId="0" fontId="20" fillId="20" borderId="22" xfId="0" applyFont="1" applyFill="1" applyBorder="1" applyAlignment="1">
      <alignment horizontal="center" vertical="center"/>
    </xf>
    <xf numFmtId="1" fontId="10" fillId="21" borderId="6" xfId="0" applyNumberFormat="1" applyFont="1" applyFill="1" applyBorder="1" applyAlignment="1">
      <alignment horizontal="center" vertical="center"/>
    </xf>
    <xf numFmtId="0" fontId="24" fillId="21" borderId="6" xfId="0" applyFont="1" applyFill="1" applyBorder="1" applyAlignment="1">
      <alignment horizontal="center" vertical="center"/>
    </xf>
    <xf numFmtId="0" fontId="3" fillId="21" borderId="6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1" fillId="0" borderId="0" xfId="0" applyFont="1"/>
    <xf numFmtId="0" fontId="26" fillId="2" borderId="1" xfId="0" applyFont="1" applyFill="1" applyBorder="1" applyAlignment="1">
      <alignment vertical="center"/>
    </xf>
    <xf numFmtId="0" fontId="27" fillId="8" borderId="8" xfId="0" applyFont="1" applyFill="1" applyBorder="1" applyAlignment="1">
      <alignment vertical="center"/>
    </xf>
    <xf numFmtId="0" fontId="27" fillId="8" borderId="6" xfId="0" applyFont="1" applyFill="1" applyBorder="1" applyAlignment="1">
      <alignment vertical="center"/>
    </xf>
    <xf numFmtId="0" fontId="27" fillId="8" borderId="2" xfId="0" applyFont="1" applyFill="1" applyBorder="1" applyAlignment="1">
      <alignment vertical="center"/>
    </xf>
    <xf numFmtId="0" fontId="27" fillId="8" borderId="5" xfId="0" applyFont="1" applyFill="1" applyBorder="1" applyAlignment="1">
      <alignment vertical="center"/>
    </xf>
    <xf numFmtId="0" fontId="27" fillId="8" borderId="9" xfId="0" applyFont="1" applyFill="1" applyBorder="1" applyAlignment="1">
      <alignment vertical="center"/>
    </xf>
    <xf numFmtId="0" fontId="27" fillId="8" borderId="12" xfId="0" applyFont="1" applyFill="1" applyBorder="1" applyAlignment="1">
      <alignment vertical="center"/>
    </xf>
    <xf numFmtId="0" fontId="21" fillId="8" borderId="27" xfId="0" applyFont="1" applyFill="1" applyBorder="1" applyAlignment="1">
      <alignment vertical="center"/>
    </xf>
    <xf numFmtId="14" fontId="28" fillId="16" borderId="3" xfId="0" applyNumberFormat="1" applyFont="1" applyFill="1" applyBorder="1" applyAlignment="1">
      <alignment horizontal="center" vertical="center"/>
    </xf>
    <xf numFmtId="0" fontId="31" fillId="2" borderId="1" xfId="0" applyFont="1" applyFill="1" applyBorder="1"/>
    <xf numFmtId="0" fontId="29" fillId="0" borderId="27" xfId="0" applyFont="1" applyBorder="1"/>
    <xf numFmtId="0" fontId="21" fillId="0" borderId="27" xfId="0" applyFont="1" applyBorder="1"/>
    <xf numFmtId="0" fontId="26" fillId="2" borderId="1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49" fontId="21" fillId="0" borderId="6" xfId="0" applyNumberFormat="1" applyFont="1" applyBorder="1" applyAlignment="1">
      <alignment horizontal="center" vertical="center"/>
    </xf>
    <xf numFmtId="17" fontId="28" fillId="4" borderId="6" xfId="0" applyNumberFormat="1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/>
    </xf>
    <xf numFmtId="0" fontId="28" fillId="2" borderId="1" xfId="0" applyFont="1" applyFill="1" applyBorder="1"/>
    <xf numFmtId="1" fontId="26" fillId="0" borderId="0" xfId="0" applyNumberFormat="1" applyFont="1"/>
    <xf numFmtId="17" fontId="28" fillId="5" borderId="6" xfId="0" applyNumberFormat="1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vertical="center"/>
    </xf>
    <xf numFmtId="17" fontId="28" fillId="0" borderId="6" xfId="0" applyNumberFormat="1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center"/>
    </xf>
    <xf numFmtId="0" fontId="28" fillId="0" borderId="6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6" fillId="2" borderId="1" xfId="0" applyFont="1" applyFill="1" applyBorder="1"/>
    <xf numFmtId="0" fontId="28" fillId="9" borderId="1" xfId="0" applyFont="1" applyFill="1" applyBorder="1" applyAlignment="1">
      <alignment horizontal="center" vertical="center" wrapText="1"/>
    </xf>
    <xf numFmtId="1" fontId="28" fillId="3" borderId="6" xfId="0" applyNumberFormat="1" applyFont="1" applyFill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3" fillId="0" borderId="27" xfId="0" applyNumberFormat="1" applyFont="1" applyBorder="1" applyAlignment="1">
      <alignment horizontal="center" vertical="center" wrapText="1"/>
    </xf>
    <xf numFmtId="49" fontId="21" fillId="0" borderId="27" xfId="0" applyNumberFormat="1" applyFont="1" applyBorder="1" applyAlignment="1">
      <alignment horizontal="center" vertical="center" wrapText="1"/>
    </xf>
    <xf numFmtId="1" fontId="28" fillId="3" borderId="8" xfId="0" applyNumberFormat="1" applyFont="1" applyFill="1" applyBorder="1" applyAlignment="1">
      <alignment horizontal="center" vertical="top"/>
    </xf>
    <xf numFmtId="0" fontId="28" fillId="0" borderId="6" xfId="0" applyFont="1" applyBorder="1" applyAlignment="1">
      <alignment horizontal="center" wrapText="1"/>
    </xf>
    <xf numFmtId="0" fontId="28" fillId="0" borderId="6" xfId="0" applyFont="1" applyBorder="1"/>
    <xf numFmtId="165" fontId="21" fillId="0" borderId="6" xfId="0" applyNumberFormat="1" applyFont="1" applyBorder="1" applyAlignment="1">
      <alignment horizontal="center"/>
    </xf>
    <xf numFmtId="20" fontId="21" fillId="0" borderId="6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top"/>
    </xf>
    <xf numFmtId="0" fontId="28" fillId="0" borderId="18" xfId="0" applyFont="1" applyBorder="1" applyAlignment="1">
      <alignment horizontal="right"/>
    </xf>
    <xf numFmtId="0" fontId="28" fillId="0" borderId="19" xfId="0" applyFont="1" applyBorder="1" applyAlignment="1">
      <alignment horizontal="center" vertical="top"/>
    </xf>
    <xf numFmtId="20" fontId="28" fillId="4" borderId="19" xfId="0" applyNumberFormat="1" applyFont="1" applyFill="1" applyBorder="1" applyAlignment="1">
      <alignment horizontal="center" vertical="center"/>
    </xf>
    <xf numFmtId="20" fontId="28" fillId="4" borderId="6" xfId="0" applyNumberFormat="1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1" fontId="28" fillId="4" borderId="8" xfId="0" applyNumberFormat="1" applyFont="1" applyFill="1" applyBorder="1" applyAlignment="1">
      <alignment horizontal="center" vertical="center"/>
    </xf>
    <xf numFmtId="166" fontId="28" fillId="4" borderId="8" xfId="0" applyNumberFormat="1" applyFont="1" applyFill="1" applyBorder="1" applyAlignment="1">
      <alignment horizontal="center" vertical="center"/>
    </xf>
    <xf numFmtId="1" fontId="28" fillId="3" borderId="6" xfId="0" applyNumberFormat="1" applyFont="1" applyFill="1" applyBorder="1" applyAlignment="1">
      <alignment horizontal="center" vertical="top"/>
    </xf>
    <xf numFmtId="0" fontId="28" fillId="2" borderId="6" xfId="0" applyFont="1" applyFill="1" applyBorder="1" applyAlignment="1">
      <alignment horizontal="center" vertical="center" wrapText="1"/>
    </xf>
    <xf numFmtId="20" fontId="28" fillId="0" borderId="6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1" fontId="28" fillId="3" borderId="8" xfId="0" applyNumberFormat="1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20" fillId="20" borderId="26" xfId="0" applyFont="1" applyFill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23" fillId="0" borderId="6" xfId="0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18" fontId="28" fillId="16" borderId="3" xfId="0" applyNumberFormat="1" applyFont="1" applyFill="1" applyBorder="1" applyAlignment="1">
      <alignment horizontal="center" vertical="center"/>
    </xf>
    <xf numFmtId="1" fontId="10" fillId="18" borderId="8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14" fontId="26" fillId="22" borderId="5" xfId="0" applyNumberFormat="1" applyFont="1" applyFill="1" applyBorder="1" applyAlignment="1">
      <alignment horizontal="center" vertical="center" wrapText="1"/>
    </xf>
    <xf numFmtId="0" fontId="26" fillId="22" borderId="19" xfId="0" applyFont="1" applyFill="1" applyBorder="1" applyAlignment="1">
      <alignment horizontal="center" vertical="center"/>
    </xf>
    <xf numFmtId="0" fontId="26" fillId="22" borderId="6" xfId="0" applyFont="1" applyFill="1" applyBorder="1" applyAlignment="1">
      <alignment horizontal="center" vertical="center"/>
    </xf>
    <xf numFmtId="0" fontId="26" fillId="22" borderId="6" xfId="0" applyFont="1" applyFill="1" applyBorder="1" applyAlignment="1">
      <alignment vertical="center"/>
    </xf>
    <xf numFmtId="17" fontId="26" fillId="22" borderId="6" xfId="0" applyNumberFormat="1" applyFont="1" applyFill="1" applyBorder="1" applyAlignment="1">
      <alignment horizontal="center" vertical="center" wrapText="1"/>
    </xf>
    <xf numFmtId="0" fontId="26" fillId="22" borderId="8" xfId="0" applyFont="1" applyFill="1" applyBorder="1" applyAlignment="1">
      <alignment horizontal="center" vertical="center"/>
    </xf>
    <xf numFmtId="0" fontId="27" fillId="22" borderId="6" xfId="0" applyFont="1" applyFill="1" applyBorder="1" applyAlignment="1">
      <alignment horizontal="center" vertical="center"/>
    </xf>
    <xf numFmtId="17" fontId="30" fillId="22" borderId="6" xfId="0" applyNumberFormat="1" applyFont="1" applyFill="1" applyBorder="1" applyAlignment="1">
      <alignment horizontal="center" vertical="center" wrapText="1"/>
    </xf>
    <xf numFmtId="0" fontId="30" fillId="22" borderId="6" xfId="0" applyFont="1" applyFill="1" applyBorder="1" applyAlignment="1">
      <alignment horizontal="center" vertical="center"/>
    </xf>
    <xf numFmtId="17" fontId="26" fillId="22" borderId="19" xfId="0" applyNumberFormat="1" applyFont="1" applyFill="1" applyBorder="1" applyAlignment="1">
      <alignment horizontal="center" vertical="center" wrapText="1"/>
    </xf>
    <xf numFmtId="17" fontId="26" fillId="22" borderId="8" xfId="0" applyNumberFormat="1" applyFont="1" applyFill="1" applyBorder="1" applyAlignment="1">
      <alignment horizontal="center" vertical="center" wrapText="1"/>
    </xf>
    <xf numFmtId="0" fontId="26" fillId="22" borderId="8" xfId="0" applyFont="1" applyFill="1" applyBorder="1" applyAlignment="1">
      <alignment vertical="center"/>
    </xf>
    <xf numFmtId="14" fontId="26" fillId="22" borderId="2" xfId="0" applyNumberFormat="1" applyFont="1" applyFill="1" applyBorder="1" applyAlignment="1">
      <alignment horizontal="center" vertical="center" wrapText="1"/>
    </xf>
    <xf numFmtId="0" fontId="26" fillId="22" borderId="3" xfId="0" applyFont="1" applyFill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14" fontId="26" fillId="22" borderId="36" xfId="0" applyNumberFormat="1" applyFont="1" applyFill="1" applyBorder="1" applyAlignment="1">
      <alignment horizontal="center" vertical="center" wrapText="1"/>
    </xf>
    <xf numFmtId="0" fontId="27" fillId="9" borderId="41" xfId="0" applyFont="1" applyFill="1" applyBorder="1" applyAlignment="1">
      <alignment horizontal="center" vertical="center"/>
    </xf>
    <xf numFmtId="0" fontId="27" fillId="0" borderId="43" xfId="0" applyFont="1" applyBorder="1"/>
    <xf numFmtId="0" fontId="27" fillId="0" borderId="44" xfId="0" applyFont="1" applyBorder="1"/>
    <xf numFmtId="14" fontId="26" fillId="22" borderId="46" xfId="0" applyNumberFormat="1" applyFont="1" applyFill="1" applyBorder="1" applyAlignment="1">
      <alignment horizontal="center" vertical="center" wrapText="1"/>
    </xf>
    <xf numFmtId="0" fontId="27" fillId="9" borderId="49" xfId="0" applyFont="1" applyFill="1" applyBorder="1" applyAlignment="1">
      <alignment horizontal="center" vertical="center"/>
    </xf>
    <xf numFmtId="14" fontId="26" fillId="22" borderId="48" xfId="0" applyNumberFormat="1" applyFont="1" applyFill="1" applyBorder="1" applyAlignment="1">
      <alignment horizontal="center" vertical="center" wrapText="1"/>
    </xf>
    <xf numFmtId="0" fontId="26" fillId="22" borderId="48" xfId="0" applyFont="1" applyFill="1" applyBorder="1" applyAlignment="1">
      <alignment horizontal="center" vertical="center"/>
    </xf>
    <xf numFmtId="0" fontId="26" fillId="22" borderId="48" xfId="0" applyFont="1" applyFill="1" applyBorder="1" applyAlignment="1">
      <alignment vertical="center"/>
    </xf>
    <xf numFmtId="14" fontId="26" fillId="22" borderId="12" xfId="0" applyNumberFormat="1" applyFont="1" applyFill="1" applyBorder="1" applyAlignment="1">
      <alignment horizontal="center" vertical="center" wrapText="1"/>
    </xf>
    <xf numFmtId="14" fontId="26" fillId="22" borderId="8" xfId="0" applyNumberFormat="1" applyFont="1" applyFill="1" applyBorder="1" applyAlignment="1">
      <alignment horizontal="center" vertical="center" wrapText="1"/>
    </xf>
    <xf numFmtId="14" fontId="26" fillId="22" borderId="27" xfId="0" applyNumberFormat="1" applyFont="1" applyFill="1" applyBorder="1" applyAlignment="1">
      <alignment horizontal="center" vertical="center" wrapText="1"/>
    </xf>
    <xf numFmtId="17" fontId="26" fillId="22" borderId="3" xfId="0" applyNumberFormat="1" applyFont="1" applyFill="1" applyBorder="1" applyAlignment="1">
      <alignment horizontal="center" vertical="center" wrapText="1"/>
    </xf>
    <xf numFmtId="14" fontId="26" fillId="22" borderId="31" xfId="0" applyNumberFormat="1" applyFont="1" applyFill="1" applyBorder="1" applyAlignment="1">
      <alignment horizontal="center" vertical="center" wrapText="1"/>
    </xf>
    <xf numFmtId="14" fontId="26" fillId="22" borderId="52" xfId="0" applyNumberFormat="1" applyFont="1" applyFill="1" applyBorder="1" applyAlignment="1">
      <alignment horizontal="center" vertical="center" wrapText="1"/>
    </xf>
    <xf numFmtId="0" fontId="26" fillId="22" borderId="38" xfId="0" applyFont="1" applyFill="1" applyBorder="1" applyAlignment="1">
      <alignment horizontal="center" vertical="center"/>
    </xf>
    <xf numFmtId="17" fontId="26" fillId="22" borderId="48" xfId="0" applyNumberFormat="1" applyFont="1" applyFill="1" applyBorder="1" applyAlignment="1">
      <alignment horizontal="center" vertical="center" wrapText="1"/>
    </xf>
    <xf numFmtId="0" fontId="27" fillId="0" borderId="7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27" fillId="0" borderId="34" xfId="0" applyFont="1" applyBorder="1" applyAlignment="1">
      <alignment vertical="center"/>
    </xf>
    <xf numFmtId="0" fontId="27" fillId="0" borderId="55" xfId="0" applyFont="1" applyBorder="1" applyAlignment="1">
      <alignment horizontal="center" vertical="center"/>
    </xf>
    <xf numFmtId="0" fontId="27" fillId="0" borderId="43" xfId="0" applyFont="1" applyBorder="1" applyAlignment="1">
      <alignment vertical="center"/>
    </xf>
    <xf numFmtId="0" fontId="27" fillId="0" borderId="44" xfId="0" applyFont="1" applyBorder="1" applyAlignment="1">
      <alignment vertical="center"/>
    </xf>
    <xf numFmtId="0" fontId="27" fillId="0" borderId="56" xfId="0" applyFont="1" applyBorder="1" applyAlignment="1">
      <alignment horizontal="center" vertical="center"/>
    </xf>
    <xf numFmtId="0" fontId="27" fillId="8" borderId="39" xfId="0" applyFont="1" applyFill="1" applyBorder="1" applyAlignment="1">
      <alignment horizontal="center" vertical="center"/>
    </xf>
    <xf numFmtId="0" fontId="27" fillId="8" borderId="41" xfId="0" applyFont="1" applyFill="1" applyBorder="1" applyAlignment="1">
      <alignment horizontal="center" vertical="center"/>
    </xf>
    <xf numFmtId="0" fontId="27" fillId="8" borderId="54" xfId="0" applyFont="1" applyFill="1" applyBorder="1" applyAlignment="1">
      <alignment horizontal="center" vertical="center"/>
    </xf>
    <xf numFmtId="0" fontId="27" fillId="8" borderId="55" xfId="0" applyFont="1" applyFill="1" applyBorder="1" applyAlignment="1">
      <alignment horizontal="center" vertical="center"/>
    </xf>
    <xf numFmtId="0" fontId="27" fillId="0" borderId="10" xfId="0" applyFont="1" applyBorder="1"/>
    <xf numFmtId="0" fontId="27" fillId="0" borderId="7" xfId="0" applyFont="1" applyBorder="1"/>
    <xf numFmtId="0" fontId="26" fillId="13" borderId="33" xfId="0" quotePrefix="1" applyFont="1" applyFill="1" applyBorder="1" applyAlignment="1">
      <alignment horizontal="center" vertical="center" wrapText="1"/>
    </xf>
    <xf numFmtId="0" fontId="26" fillId="13" borderId="7" xfId="0" quotePrefix="1" applyFont="1" applyFill="1" applyBorder="1" applyAlignment="1">
      <alignment horizontal="center" vertical="center" wrapText="1"/>
    </xf>
    <xf numFmtId="0" fontId="26" fillId="13" borderId="43" xfId="0" quotePrefix="1" applyFont="1" applyFill="1" applyBorder="1" applyAlignment="1">
      <alignment horizontal="center" vertical="center" wrapText="1"/>
    </xf>
    <xf numFmtId="0" fontId="27" fillId="8" borderId="33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 wrapText="1"/>
    </xf>
    <xf numFmtId="0" fontId="27" fillId="8" borderId="43" xfId="0" applyFont="1" applyFill="1" applyBorder="1" applyAlignment="1">
      <alignment horizontal="center" vertical="center" wrapText="1"/>
    </xf>
    <xf numFmtId="14" fontId="27" fillId="9" borderId="30" xfId="0" applyNumberFormat="1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/>
    </xf>
    <xf numFmtId="0" fontId="27" fillId="14" borderId="30" xfId="0" applyFont="1" applyFill="1" applyBorder="1" applyAlignment="1">
      <alignment horizontal="center" vertical="center" wrapText="1"/>
    </xf>
    <xf numFmtId="14" fontId="26" fillId="18" borderId="33" xfId="0" applyNumberFormat="1" applyFont="1" applyFill="1" applyBorder="1" applyAlignment="1">
      <alignment horizontal="center" vertical="center" wrapText="1"/>
    </xf>
    <xf numFmtId="14" fontId="26" fillId="18" borderId="7" xfId="0" applyNumberFormat="1" applyFont="1" applyFill="1" applyBorder="1" applyAlignment="1">
      <alignment horizontal="center" vertical="center" wrapText="1"/>
    </xf>
    <xf numFmtId="14" fontId="26" fillId="18" borderId="43" xfId="0" applyNumberFormat="1" applyFont="1" applyFill="1" applyBorder="1" applyAlignment="1">
      <alignment horizontal="center" vertical="center" wrapText="1"/>
    </xf>
    <xf numFmtId="0" fontId="26" fillId="4" borderId="33" xfId="0" quotePrefix="1" applyFont="1" applyFill="1" applyBorder="1" applyAlignment="1">
      <alignment horizontal="center" vertical="center" wrapText="1"/>
    </xf>
    <xf numFmtId="0" fontId="26" fillId="4" borderId="7" xfId="0" quotePrefix="1" applyFont="1" applyFill="1" applyBorder="1" applyAlignment="1">
      <alignment horizontal="center" vertical="center" wrapText="1"/>
    </xf>
    <xf numFmtId="0" fontId="26" fillId="4" borderId="43" xfId="0" quotePrefix="1" applyFont="1" applyFill="1" applyBorder="1" applyAlignment="1">
      <alignment horizontal="center" vertical="center" wrapText="1"/>
    </xf>
    <xf numFmtId="14" fontId="26" fillId="18" borderId="8" xfId="0" applyNumberFormat="1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14" borderId="7" xfId="0" applyFont="1" applyFill="1" applyBorder="1" applyAlignment="1">
      <alignment horizontal="center" vertical="center" wrapText="1"/>
    </xf>
    <xf numFmtId="0" fontId="27" fillId="14" borderId="8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/>
    </xf>
    <xf numFmtId="0" fontId="27" fillId="0" borderId="14" xfId="0" applyFont="1" applyBorder="1"/>
    <xf numFmtId="0" fontId="27" fillId="0" borderId="2" xfId="0" applyFont="1" applyBorder="1"/>
    <xf numFmtId="0" fontId="27" fillId="0" borderId="3" xfId="0" applyFont="1" applyBorder="1"/>
    <xf numFmtId="0" fontId="28" fillId="0" borderId="12" xfId="0" applyFont="1" applyBorder="1" applyAlignment="1">
      <alignment horizontal="center" vertical="center" wrapText="1"/>
    </xf>
    <xf numFmtId="0" fontId="27" fillId="0" borderId="13" xfId="0" applyFont="1" applyBorder="1"/>
    <xf numFmtId="0" fontId="27" fillId="0" borderId="4" xfId="0" applyFont="1" applyBorder="1"/>
    <xf numFmtId="0" fontId="32" fillId="0" borderId="5" xfId="0" applyFont="1" applyBorder="1" applyAlignment="1">
      <alignment horizontal="center" vertical="center"/>
    </xf>
    <xf numFmtId="0" fontId="27" fillId="0" borderId="18" xfId="0" applyFont="1" applyBorder="1"/>
    <xf numFmtId="0" fontId="27" fillId="0" borderId="19" xfId="0" applyFont="1" applyBorder="1"/>
    <xf numFmtId="0" fontId="28" fillId="0" borderId="9" xfId="0" applyFont="1" applyBorder="1" applyAlignment="1">
      <alignment horizontal="center" vertical="center" wrapText="1"/>
    </xf>
    <xf numFmtId="0" fontId="27" fillId="0" borderId="7" xfId="0" applyFont="1" applyBorder="1"/>
    <xf numFmtId="0" fontId="28" fillId="0" borderId="5" xfId="0" applyFont="1" applyBorder="1" applyAlignment="1">
      <alignment horizontal="center" vertical="center" wrapText="1"/>
    </xf>
    <xf numFmtId="1" fontId="28" fillId="0" borderId="9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1" fillId="8" borderId="12" xfId="0" quotePrefix="1" applyFont="1" applyFill="1" applyBorder="1" applyAlignment="1">
      <alignment horizontal="left" vertical="center" wrapText="1"/>
    </xf>
    <xf numFmtId="0" fontId="21" fillId="8" borderId="13" xfId="0" applyFont="1" applyFill="1" applyBorder="1"/>
    <xf numFmtId="0" fontId="21" fillId="8" borderId="2" xfId="0" applyFont="1" applyFill="1" applyBorder="1"/>
    <xf numFmtId="0" fontId="21" fillId="8" borderId="4" xfId="0" applyFont="1" applyFill="1" applyBorder="1"/>
    <xf numFmtId="0" fontId="28" fillId="0" borderId="5" xfId="0" applyFont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7" fillId="8" borderId="4" xfId="0" applyFont="1" applyFill="1" applyBorder="1"/>
    <xf numFmtId="0" fontId="27" fillId="8" borderId="3" xfId="0" applyFont="1" applyFill="1" applyBorder="1"/>
    <xf numFmtId="0" fontId="28" fillId="2" borderId="5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right" vertical="center"/>
    </xf>
    <xf numFmtId="3" fontId="26" fillId="8" borderId="4" xfId="0" applyNumberFormat="1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164" fontId="26" fillId="8" borderId="5" xfId="0" applyNumberFormat="1" applyFont="1" applyFill="1" applyBorder="1" applyAlignment="1">
      <alignment horizontal="center" vertical="center" wrapText="1"/>
    </xf>
    <xf numFmtId="0" fontId="27" fillId="8" borderId="18" xfId="0" applyFont="1" applyFill="1" applyBorder="1"/>
    <xf numFmtId="0" fontId="27" fillId="8" borderId="19" xfId="0" applyFont="1" applyFill="1" applyBorder="1"/>
    <xf numFmtId="0" fontId="27" fillId="8" borderId="7" xfId="0" applyFont="1" applyFill="1" applyBorder="1"/>
    <xf numFmtId="0" fontId="27" fillId="8" borderId="43" xfId="0" applyFont="1" applyFill="1" applyBorder="1"/>
    <xf numFmtId="0" fontId="26" fillId="11" borderId="33" xfId="0" applyFont="1" applyFill="1" applyBorder="1" applyAlignment="1">
      <alignment horizontal="center" vertical="center" wrapText="1"/>
    </xf>
    <xf numFmtId="0" fontId="21" fillId="8" borderId="34" xfId="0" quotePrefix="1" applyFont="1" applyFill="1" applyBorder="1" applyAlignment="1">
      <alignment horizontal="center" vertical="top" wrapText="1"/>
    </xf>
    <xf numFmtId="0" fontId="27" fillId="8" borderId="10" xfId="0" applyFont="1" applyFill="1" applyBorder="1" applyAlignment="1">
      <alignment vertical="top"/>
    </xf>
    <xf numFmtId="0" fontId="27" fillId="8" borderId="44" xfId="0" applyFont="1" applyFill="1" applyBorder="1" applyAlignment="1">
      <alignment vertical="top"/>
    </xf>
    <xf numFmtId="0" fontId="21" fillId="9" borderId="33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43" xfId="0" applyFont="1" applyFill="1" applyBorder="1" applyAlignment="1">
      <alignment horizontal="center" vertical="center" wrapText="1"/>
    </xf>
    <xf numFmtId="0" fontId="26" fillId="13" borderId="35" xfId="0" quotePrefix="1" applyFont="1" applyFill="1" applyBorder="1" applyAlignment="1">
      <alignment horizontal="center" vertical="center" wrapText="1"/>
    </xf>
    <xf numFmtId="0" fontId="26" fillId="13" borderId="11" xfId="0" quotePrefix="1" applyFont="1" applyFill="1" applyBorder="1" applyAlignment="1">
      <alignment horizontal="center" vertical="center" wrapText="1"/>
    </xf>
    <xf numFmtId="0" fontId="26" fillId="13" borderId="45" xfId="0" quotePrefix="1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7" fillId="8" borderId="6" xfId="0" applyFont="1" applyFill="1" applyBorder="1"/>
    <xf numFmtId="0" fontId="27" fillId="8" borderId="48" xfId="0" applyFont="1" applyFill="1" applyBorder="1"/>
    <xf numFmtId="0" fontId="26" fillId="11" borderId="38" xfId="0" applyFont="1" applyFill="1" applyBorder="1" applyAlignment="1">
      <alignment horizontal="center" vertical="center" wrapText="1"/>
    </xf>
    <xf numFmtId="0" fontId="21" fillId="8" borderId="38" xfId="0" quotePrefix="1" applyFont="1" applyFill="1" applyBorder="1" applyAlignment="1">
      <alignment horizontal="center" vertical="top" wrapText="1"/>
    </xf>
    <xf numFmtId="0" fontId="27" fillId="8" borderId="6" xfId="0" applyFont="1" applyFill="1" applyBorder="1" applyAlignment="1">
      <alignment vertical="top"/>
    </xf>
    <xf numFmtId="0" fontId="27" fillId="8" borderId="48" xfId="0" applyFont="1" applyFill="1" applyBorder="1" applyAlignment="1">
      <alignment vertical="top"/>
    </xf>
    <xf numFmtId="0" fontId="27" fillId="0" borderId="8" xfId="0" applyFont="1" applyBorder="1"/>
    <xf numFmtId="0" fontId="27" fillId="0" borderId="7" xfId="0" applyFont="1" applyBorder="1" applyAlignment="1">
      <alignment horizontal="center"/>
    </xf>
    <xf numFmtId="0" fontId="21" fillId="14" borderId="27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14" fontId="21" fillId="9" borderId="27" xfId="0" applyNumberFormat="1" applyFont="1" applyFill="1" applyBorder="1" applyAlignment="1">
      <alignment horizontal="center" vertical="center" wrapText="1"/>
    </xf>
    <xf numFmtId="20" fontId="21" fillId="9" borderId="27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8" fillId="0" borderId="5" xfId="0" applyFont="1" applyBorder="1" applyAlignment="1">
      <alignment horizontal="right"/>
    </xf>
    <xf numFmtId="0" fontId="28" fillId="0" borderId="10" xfId="0" applyFont="1" applyBorder="1" applyAlignment="1">
      <alignment horizontal="center" vertical="center" wrapText="1"/>
    </xf>
    <xf numFmtId="0" fontId="29" fillId="0" borderId="1" xfId="0" applyFont="1" applyBorder="1"/>
    <xf numFmtId="0" fontId="29" fillId="0" borderId="11" xfId="0" applyFont="1" applyBorder="1"/>
    <xf numFmtId="0" fontId="26" fillId="0" borderId="2" xfId="0" applyFont="1" applyBorder="1" applyAlignment="1">
      <alignment horizontal="center"/>
    </xf>
    <xf numFmtId="0" fontId="28" fillId="0" borderId="2" xfId="0" applyFont="1" applyBorder="1" applyAlignment="1">
      <alignment horizontal="right"/>
    </xf>
    <xf numFmtId="0" fontId="32" fillId="0" borderId="2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wrapText="1"/>
    </xf>
    <xf numFmtId="0" fontId="28" fillId="0" borderId="18" xfId="0" applyFont="1" applyBorder="1" applyAlignment="1">
      <alignment horizontal="center" vertical="center" wrapText="1"/>
    </xf>
    <xf numFmtId="1" fontId="26" fillId="0" borderId="1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6" fillId="15" borderId="22" xfId="0" applyFont="1" applyFill="1" applyBorder="1" applyAlignment="1">
      <alignment horizontal="center" vertical="center" wrapText="1"/>
    </xf>
    <xf numFmtId="0" fontId="26" fillId="15" borderId="27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/>
    </xf>
    <xf numFmtId="0" fontId="27" fillId="9" borderId="27" xfId="0" applyFont="1" applyFill="1" applyBorder="1" applyAlignment="1">
      <alignment horizontal="center"/>
    </xf>
    <xf numFmtId="0" fontId="27" fillId="0" borderId="10" xfId="0" applyFont="1" applyBorder="1"/>
    <xf numFmtId="0" fontId="27" fillId="0" borderId="11" xfId="0" applyFont="1" applyBorder="1"/>
    <xf numFmtId="0" fontId="27" fillId="0" borderId="1" xfId="0" applyFont="1" applyBorder="1"/>
    <xf numFmtId="0" fontId="27" fillId="9" borderId="27" xfId="0" applyFont="1" applyFill="1" applyBorder="1" applyAlignment="1">
      <alignment horizontal="center" wrapText="1"/>
    </xf>
    <xf numFmtId="0" fontId="26" fillId="15" borderId="6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center"/>
    </xf>
    <xf numFmtId="0" fontId="21" fillId="17" borderId="27" xfId="0" applyFont="1" applyFill="1" applyBorder="1" applyAlignment="1">
      <alignment horizontal="center" vertical="center" wrapText="1"/>
    </xf>
    <xf numFmtId="0" fontId="21" fillId="14" borderId="29" xfId="0" applyFont="1" applyFill="1" applyBorder="1" applyAlignment="1">
      <alignment horizontal="center" vertical="center" wrapText="1"/>
    </xf>
    <xf numFmtId="0" fontId="21" fillId="14" borderId="30" xfId="0" applyFont="1" applyFill="1" applyBorder="1" applyAlignment="1">
      <alignment horizontal="center" vertical="center" wrapText="1"/>
    </xf>
    <xf numFmtId="0" fontId="21" fillId="14" borderId="31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14" fontId="21" fillId="9" borderId="29" xfId="0" applyNumberFormat="1" applyFont="1" applyFill="1" applyBorder="1" applyAlignment="1">
      <alignment horizontal="center" vertical="center" wrapText="1"/>
    </xf>
    <xf numFmtId="14" fontId="21" fillId="9" borderId="30" xfId="0" applyNumberFormat="1" applyFont="1" applyFill="1" applyBorder="1" applyAlignment="1">
      <alignment horizontal="center" vertical="center" wrapText="1"/>
    </xf>
    <xf numFmtId="14" fontId="21" fillId="9" borderId="31" xfId="0" applyNumberFormat="1" applyFont="1" applyFill="1" applyBorder="1" applyAlignment="1">
      <alignment horizontal="center" vertical="center" wrapText="1"/>
    </xf>
    <xf numFmtId="20" fontId="21" fillId="9" borderId="29" xfId="0" applyNumberFormat="1" applyFont="1" applyFill="1" applyBorder="1" applyAlignment="1">
      <alignment horizontal="center" vertical="center"/>
    </xf>
    <xf numFmtId="20" fontId="21" fillId="9" borderId="30" xfId="0" applyNumberFormat="1" applyFont="1" applyFill="1" applyBorder="1" applyAlignment="1">
      <alignment horizontal="center" vertical="center"/>
    </xf>
    <xf numFmtId="20" fontId="21" fillId="9" borderId="31" xfId="0" applyNumberFormat="1" applyFont="1" applyFill="1" applyBorder="1" applyAlignment="1">
      <alignment horizontal="center" vertical="center"/>
    </xf>
    <xf numFmtId="0" fontId="27" fillId="23" borderId="32" xfId="0" applyFont="1" applyFill="1" applyBorder="1" applyAlignment="1">
      <alignment horizontal="center" vertical="center"/>
    </xf>
    <xf numFmtId="0" fontId="27" fillId="23" borderId="40" xfId="0" applyFont="1" applyFill="1" applyBorder="1" applyAlignment="1">
      <alignment horizontal="center" vertical="center"/>
    </xf>
    <xf numFmtId="0" fontId="27" fillId="23" borderId="42" xfId="0" applyFont="1" applyFill="1" applyBorder="1" applyAlignment="1">
      <alignment horizontal="center" vertical="center"/>
    </xf>
    <xf numFmtId="0" fontId="27" fillId="0" borderId="33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45" xfId="0" applyFont="1" applyBorder="1" applyAlignment="1">
      <alignment horizontal="center" wrapText="1"/>
    </xf>
    <xf numFmtId="0" fontId="27" fillId="23" borderId="32" xfId="0" applyFont="1" applyFill="1" applyBorder="1" applyAlignment="1">
      <alignment horizontal="center" vertical="center" wrapText="1"/>
    </xf>
    <xf numFmtId="0" fontId="27" fillId="23" borderId="40" xfId="0" applyFont="1" applyFill="1" applyBorder="1" applyAlignment="1">
      <alignment horizontal="center" vertical="center" wrapText="1"/>
    </xf>
    <xf numFmtId="0" fontId="27" fillId="23" borderId="42" xfId="0" applyFont="1" applyFill="1" applyBorder="1" applyAlignment="1">
      <alignment horizontal="center" vertical="center" wrapText="1"/>
    </xf>
    <xf numFmtId="0" fontId="27" fillId="0" borderId="35" xfId="0" quotePrefix="1" applyFont="1" applyBorder="1" applyAlignment="1">
      <alignment horizontal="center" vertical="center" wrapText="1"/>
    </xf>
    <xf numFmtId="0" fontId="27" fillId="0" borderId="11" xfId="0" quotePrefix="1" applyFont="1" applyBorder="1" applyAlignment="1">
      <alignment horizontal="center" vertical="center" wrapText="1"/>
    </xf>
    <xf numFmtId="0" fontId="27" fillId="0" borderId="45" xfId="0" quotePrefix="1" applyFont="1" applyBorder="1" applyAlignment="1">
      <alignment horizontal="center" vertical="center" wrapText="1"/>
    </xf>
    <xf numFmtId="0" fontId="24" fillId="15" borderId="12" xfId="0" applyFont="1" applyFill="1" applyBorder="1" applyAlignment="1">
      <alignment horizontal="center" vertical="center" wrapText="1"/>
    </xf>
    <xf numFmtId="0" fontId="2" fillId="9" borderId="13" xfId="0" applyFont="1" applyFill="1" applyBorder="1"/>
    <xf numFmtId="0" fontId="2" fillId="9" borderId="14" xfId="0" applyFont="1" applyFill="1" applyBorder="1"/>
    <xf numFmtId="0" fontId="24" fillId="15" borderId="5" xfId="0" applyFont="1" applyFill="1" applyBorder="1" applyAlignment="1">
      <alignment horizontal="center" vertical="center" wrapText="1"/>
    </xf>
    <xf numFmtId="0" fontId="24" fillId="15" borderId="18" xfId="0" applyFont="1" applyFill="1" applyBorder="1" applyAlignment="1">
      <alignment horizontal="center" vertical="center" wrapText="1"/>
    </xf>
    <xf numFmtId="0" fontId="24" fillId="15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8" fillId="0" borderId="5" xfId="0" applyFont="1" applyBorder="1" applyAlignment="1">
      <alignment horizontal="center"/>
    </xf>
    <xf numFmtId="0" fontId="2" fillId="0" borderId="19" xfId="0" applyFont="1" applyBorder="1"/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4" xfId="0" applyFont="1" applyBorder="1"/>
    <xf numFmtId="0" fontId="9" fillId="0" borderId="5" xfId="0" applyFont="1" applyBorder="1" applyAlignment="1">
      <alignment horizontal="center" vertical="center"/>
    </xf>
    <xf numFmtId="0" fontId="2" fillId="0" borderId="18" xfId="0" applyFont="1" applyBorder="1"/>
    <xf numFmtId="0" fontId="6" fillId="0" borderId="13" xfId="0" applyFont="1" applyBorder="1" applyAlignment="1">
      <alignment horizontal="center" vertical="center"/>
    </xf>
    <xf numFmtId="0" fontId="2" fillId="0" borderId="1" xfId="0" applyFont="1" applyBorder="1"/>
    <xf numFmtId="0" fontId="6" fillId="0" borderId="9" xfId="0" applyFont="1" applyBorder="1" applyAlignment="1">
      <alignment horizontal="center" vertical="center"/>
    </xf>
    <xf numFmtId="0" fontId="2" fillId="0" borderId="7" xfId="0" applyFont="1" applyBorder="1"/>
    <xf numFmtId="0" fontId="12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6" fillId="0" borderId="12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0" xfId="0" applyFont="1" applyBorder="1"/>
    <xf numFmtId="0" fontId="2" fillId="0" borderId="11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6" fillId="0" borderId="15" xfId="0" applyFont="1" applyBorder="1" applyAlignment="1">
      <alignment horizontal="right" vertical="center"/>
    </xf>
    <xf numFmtId="0" fontId="2" fillId="0" borderId="20" xfId="0" applyFont="1" applyBorder="1"/>
    <xf numFmtId="0" fontId="2" fillId="0" borderId="16" xfId="0" applyFont="1" applyBorder="1"/>
    <xf numFmtId="0" fontId="15" fillId="19" borderId="6" xfId="0" applyFont="1" applyFill="1" applyBorder="1" applyAlignment="1">
      <alignment horizontal="center" vertical="center"/>
    </xf>
    <xf numFmtId="0" fontId="2" fillId="9" borderId="6" xfId="0" applyFont="1" applyFill="1" applyBorder="1"/>
    <xf numFmtId="0" fontId="12" fillId="0" borderId="27" xfId="0" applyFont="1" applyBorder="1" applyAlignment="1">
      <alignment horizontal="center" vertical="center" wrapText="1"/>
    </xf>
    <xf numFmtId="0" fontId="2" fillId="0" borderId="27" xfId="0" applyFont="1" applyBorder="1"/>
    <xf numFmtId="0" fontId="6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15" borderId="12" xfId="0" applyFont="1" applyFill="1" applyBorder="1" applyAlignment="1">
      <alignment horizontal="center" vertical="center" wrapText="1"/>
    </xf>
    <xf numFmtId="20" fontId="26" fillId="22" borderId="33" xfId="0" applyNumberFormat="1" applyFont="1" applyFill="1" applyBorder="1" applyAlignment="1">
      <alignment horizontal="center" vertical="center" wrapText="1"/>
    </xf>
    <xf numFmtId="20" fontId="26" fillId="22" borderId="34" xfId="0" applyNumberFormat="1" applyFont="1" applyFill="1" applyBorder="1" applyAlignment="1">
      <alignment horizontal="center" vertical="center" wrapText="1"/>
    </xf>
    <xf numFmtId="0" fontId="26" fillId="0" borderId="52" xfId="0" applyFont="1" applyBorder="1" applyAlignment="1">
      <alignment horizontal="center"/>
    </xf>
    <xf numFmtId="20" fontId="26" fillId="22" borderId="7" xfId="0" applyNumberFormat="1" applyFont="1" applyFill="1" applyBorder="1" applyAlignment="1">
      <alignment horizontal="center" vertical="center" wrapText="1"/>
    </xf>
    <xf numFmtId="20" fontId="26" fillId="22" borderId="10" xfId="0" applyNumberFormat="1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/>
    </xf>
    <xf numFmtId="20" fontId="26" fillId="22" borderId="43" xfId="0" applyNumberFormat="1" applyFont="1" applyFill="1" applyBorder="1" applyAlignment="1">
      <alignment horizontal="center" vertical="center" wrapText="1"/>
    </xf>
    <xf numFmtId="20" fontId="26" fillId="22" borderId="44" xfId="0" applyNumberFormat="1" applyFont="1" applyFill="1" applyBorder="1" applyAlignment="1">
      <alignment horizontal="center" vertical="center" wrapText="1"/>
    </xf>
    <xf numFmtId="0" fontId="26" fillId="0" borderId="53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44" xfId="0" applyFont="1" applyBorder="1" applyAlignment="1">
      <alignment horizontal="center"/>
    </xf>
    <xf numFmtId="0" fontId="26" fillId="9" borderId="52" xfId="0" applyFont="1" applyFill="1" applyBorder="1" applyAlignment="1">
      <alignment horizontal="center"/>
    </xf>
    <xf numFmtId="0" fontId="26" fillId="9" borderId="37" xfId="0" applyFont="1" applyFill="1" applyBorder="1" applyAlignment="1">
      <alignment horizontal="center"/>
    </xf>
    <xf numFmtId="0" fontId="26" fillId="9" borderId="38" xfId="0" applyFont="1" applyFill="1" applyBorder="1" applyAlignment="1">
      <alignment horizontal="center"/>
    </xf>
    <xf numFmtId="0" fontId="26" fillId="9" borderId="27" xfId="0" applyFont="1" applyFill="1" applyBorder="1" applyAlignment="1">
      <alignment horizontal="center"/>
    </xf>
    <xf numFmtId="0" fontId="26" fillId="9" borderId="19" xfId="0" applyFont="1" applyFill="1" applyBorder="1" applyAlignment="1">
      <alignment horizontal="center"/>
    </xf>
    <xf numFmtId="0" fontId="26" fillId="9" borderId="6" xfId="0" applyFont="1" applyFill="1" applyBorder="1" applyAlignment="1">
      <alignment horizontal="center"/>
    </xf>
    <xf numFmtId="0" fontId="26" fillId="9" borderId="53" xfId="0" applyFont="1" applyFill="1" applyBorder="1" applyAlignment="1">
      <alignment horizontal="center"/>
    </xf>
    <xf numFmtId="0" fontId="26" fillId="9" borderId="47" xfId="0" applyFont="1" applyFill="1" applyBorder="1" applyAlignment="1">
      <alignment horizontal="center"/>
    </xf>
    <xf numFmtId="0" fontId="26" fillId="9" borderId="48" xfId="0" applyFont="1" applyFill="1" applyBorder="1" applyAlignment="1">
      <alignment horizontal="center"/>
    </xf>
    <xf numFmtId="0" fontId="21" fillId="8" borderId="27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 wrapText="1"/>
    </xf>
    <xf numFmtId="0" fontId="26" fillId="22" borderId="2" xfId="0" applyFont="1" applyFill="1" applyBorder="1" applyAlignment="1">
      <alignment vertical="center"/>
    </xf>
    <xf numFmtId="0" fontId="26" fillId="24" borderId="8" xfId="0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 wrapText="1"/>
    </xf>
    <xf numFmtId="0" fontId="21" fillId="10" borderId="33" xfId="0" quotePrefix="1" applyFont="1" applyFill="1" applyBorder="1" applyAlignment="1">
      <alignment horizontal="center" vertical="center" wrapText="1"/>
    </xf>
    <xf numFmtId="9" fontId="26" fillId="4" borderId="33" xfId="0" applyNumberFormat="1" applyFont="1" applyFill="1" applyBorder="1" applyAlignment="1">
      <alignment horizontal="center" vertical="center" wrapText="1"/>
    </xf>
    <xf numFmtId="20" fontId="26" fillId="22" borderId="34" xfId="0" applyNumberFormat="1" applyFont="1" applyFill="1" applyBorder="1" applyAlignment="1">
      <alignment horizontal="center" vertical="center"/>
    </xf>
    <xf numFmtId="0" fontId="26" fillId="24" borderId="41" xfId="0" applyFont="1" applyFill="1" applyBorder="1" applyAlignment="1">
      <alignment horizontal="center" vertical="center" wrapText="1"/>
    </xf>
    <xf numFmtId="0" fontId="21" fillId="3" borderId="40" xfId="0" applyFont="1" applyFill="1" applyBorder="1" applyAlignment="1">
      <alignment horizontal="center" vertical="center" wrapText="1"/>
    </xf>
    <xf numFmtId="0" fontId="21" fillId="10" borderId="7" xfId="0" quotePrefix="1" applyFont="1" applyFill="1" applyBorder="1" applyAlignment="1">
      <alignment horizontal="center" vertical="center" wrapText="1"/>
    </xf>
    <xf numFmtId="9" fontId="26" fillId="4" borderId="7" xfId="0" applyNumberFormat="1" applyFont="1" applyFill="1" applyBorder="1" applyAlignment="1">
      <alignment horizontal="center" vertical="center" wrapText="1"/>
    </xf>
    <xf numFmtId="20" fontId="26" fillId="22" borderId="10" xfId="0" applyNumberFormat="1" applyFont="1" applyFill="1" applyBorder="1" applyAlignment="1">
      <alignment horizontal="center" vertical="center"/>
    </xf>
    <xf numFmtId="0" fontId="26" fillId="24" borderId="50" xfId="0" applyFont="1" applyFill="1" applyBorder="1" applyAlignment="1">
      <alignment horizontal="center" vertical="center" wrapText="1"/>
    </xf>
    <xf numFmtId="20" fontId="26" fillId="22" borderId="7" xfId="0" applyNumberFormat="1" applyFont="1" applyFill="1" applyBorder="1" applyAlignment="1">
      <alignment horizontal="center" vertical="center"/>
    </xf>
    <xf numFmtId="0" fontId="26" fillId="22" borderId="50" xfId="0" applyFont="1" applyFill="1" applyBorder="1" applyAlignment="1">
      <alignment horizontal="center" vertical="center" wrapText="1"/>
    </xf>
    <xf numFmtId="0" fontId="21" fillId="3" borderId="42" xfId="0" applyFont="1" applyFill="1" applyBorder="1" applyAlignment="1">
      <alignment horizontal="center" vertical="center" wrapText="1"/>
    </xf>
    <xf numFmtId="0" fontId="21" fillId="10" borderId="43" xfId="0" quotePrefix="1" applyFont="1" applyFill="1" applyBorder="1" applyAlignment="1">
      <alignment horizontal="center" vertical="center" wrapText="1"/>
    </xf>
    <xf numFmtId="9" fontId="26" fillId="4" borderId="43" xfId="0" applyNumberFormat="1" applyFont="1" applyFill="1" applyBorder="1" applyAlignment="1">
      <alignment horizontal="center" vertical="center" wrapText="1"/>
    </xf>
    <xf numFmtId="20" fontId="26" fillId="22" borderId="43" xfId="0" applyNumberFormat="1" applyFont="1" applyFill="1" applyBorder="1" applyAlignment="1">
      <alignment horizontal="center" vertical="center"/>
    </xf>
    <xf numFmtId="0" fontId="26" fillId="22" borderId="51" xfId="0" applyFont="1" applyFill="1" applyBorder="1" applyAlignment="1">
      <alignment horizontal="center" vertical="center" wrapText="1"/>
    </xf>
    <xf numFmtId="0" fontId="26" fillId="3" borderId="32" xfId="0" applyFont="1" applyFill="1" applyBorder="1" applyAlignment="1">
      <alignment horizontal="center" vertical="center" wrapText="1"/>
    </xf>
    <xf numFmtId="0" fontId="26" fillId="22" borderId="38" xfId="0" applyFont="1" applyFill="1" applyBorder="1" applyAlignment="1">
      <alignment vertical="center"/>
    </xf>
    <xf numFmtId="0" fontId="26" fillId="24" borderId="39" xfId="0" applyFont="1" applyFill="1" applyBorder="1" applyAlignment="1">
      <alignment horizontal="center" vertical="center" wrapText="1"/>
    </xf>
    <xf numFmtId="0" fontId="26" fillId="3" borderId="40" xfId="0" applyFont="1" applyFill="1" applyBorder="1" applyAlignment="1">
      <alignment horizontal="center" vertical="center" wrapText="1"/>
    </xf>
    <xf numFmtId="0" fontId="26" fillId="3" borderId="42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/>
    </xf>
    <xf numFmtId="20" fontId="26" fillId="15" borderId="7" xfId="0" applyNumberFormat="1" applyFont="1" applyFill="1" applyBorder="1" applyAlignment="1">
      <alignment horizontal="center" vertical="center" wrapText="1"/>
    </xf>
    <xf numFmtId="20" fontId="26" fillId="15" borderId="7" xfId="0" applyNumberFormat="1" applyFont="1" applyFill="1" applyBorder="1" applyAlignment="1">
      <alignment horizontal="center" vertical="center"/>
    </xf>
    <xf numFmtId="0" fontId="26" fillId="24" borderId="8" xfId="0" applyFont="1" applyFill="1" applyBorder="1" applyAlignment="1">
      <alignment horizontal="center" vertical="center" wrapText="1"/>
    </xf>
    <xf numFmtId="0" fontId="26" fillId="24" borderId="6" xfId="0" applyFont="1" applyFill="1" applyBorder="1" applyAlignment="1">
      <alignment horizontal="center" vertical="center" wrapText="1"/>
    </xf>
    <xf numFmtId="0" fontId="27" fillId="22" borderId="6" xfId="0" applyFont="1" applyFill="1" applyBorder="1" applyAlignment="1">
      <alignment vertical="center"/>
    </xf>
    <xf numFmtId="0" fontId="27" fillId="24" borderId="6" xfId="0" applyFont="1" applyFill="1" applyBorder="1" applyAlignment="1">
      <alignment horizontal="center" vertical="center" wrapText="1"/>
    </xf>
    <xf numFmtId="0" fontId="30" fillId="22" borderId="6" xfId="0" applyFont="1" applyFill="1" applyBorder="1" applyAlignment="1">
      <alignment vertical="center"/>
    </xf>
    <xf numFmtId="0" fontId="30" fillId="22" borderId="6" xfId="0" applyFont="1" applyFill="1" applyBorder="1" applyAlignment="1">
      <alignment horizontal="center" vertical="center" wrapText="1"/>
    </xf>
    <xf numFmtId="0" fontId="26" fillId="22" borderId="6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/>
    </xf>
    <xf numFmtId="20" fontId="26" fillId="15" borderId="8" xfId="0" applyNumberFormat="1" applyFont="1" applyFill="1" applyBorder="1" applyAlignment="1">
      <alignment horizontal="center" vertical="center" wrapText="1"/>
    </xf>
    <xf numFmtId="20" fontId="26" fillId="15" borderId="8" xfId="0" applyNumberFormat="1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20" fontId="26" fillId="15" borderId="28" xfId="0" applyNumberFormat="1" applyFont="1" applyFill="1" applyBorder="1" applyAlignment="1">
      <alignment horizontal="center" vertical="center" wrapText="1"/>
    </xf>
    <xf numFmtId="0" fontId="26" fillId="22" borderId="9" xfId="0" applyFont="1" applyFill="1" applyBorder="1" applyAlignment="1">
      <alignment horizontal="center" vertical="center" wrapText="1"/>
    </xf>
    <xf numFmtId="0" fontId="26" fillId="24" borderId="27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 wrapText="1"/>
    </xf>
    <xf numFmtId="0" fontId="21" fillId="8" borderId="30" xfId="0" applyFont="1" applyFill="1" applyBorder="1" applyAlignment="1">
      <alignment horizontal="center" vertical="center"/>
    </xf>
    <xf numFmtId="0" fontId="21" fillId="8" borderId="30" xfId="0" applyFont="1" applyFill="1" applyBorder="1" applyAlignment="1">
      <alignment horizontal="center" vertical="center" wrapText="1"/>
    </xf>
    <xf numFmtId="0" fontId="21" fillId="8" borderId="31" xfId="0" applyFont="1" applyFill="1" applyBorder="1" applyAlignment="1">
      <alignment horizontal="center" vertical="center"/>
    </xf>
    <xf numFmtId="0" fontId="21" fillId="8" borderId="31" xfId="0" applyFont="1" applyFill="1" applyBorder="1" applyAlignment="1">
      <alignment horizontal="center" vertical="center" wrapText="1"/>
    </xf>
    <xf numFmtId="14" fontId="26" fillId="15" borderId="27" xfId="0" applyNumberFormat="1" applyFont="1" applyFill="1" applyBorder="1" applyAlignment="1">
      <alignment horizontal="center" vertical="center"/>
    </xf>
    <xf numFmtId="14" fontId="26" fillId="15" borderId="3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6" fillId="0" borderId="27" xfId="0" applyFont="1" applyBorder="1" applyAlignment="1">
      <alignment vertical="center" wrapText="1"/>
    </xf>
    <xf numFmtId="0" fontId="27" fillId="0" borderId="27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15" fontId="26" fillId="16" borderId="3" xfId="0" applyNumberFormat="1" applyFont="1" applyFill="1" applyBorder="1" applyAlignment="1">
      <alignment horizontal="center" vertical="center"/>
    </xf>
    <xf numFmtId="14" fontId="26" fillId="16" borderId="3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vertical="center"/>
    </xf>
    <xf numFmtId="0" fontId="26" fillId="0" borderId="27" xfId="0" applyFont="1" applyBorder="1" applyAlignment="1">
      <alignment horizontal="center" vertical="center" wrapText="1"/>
    </xf>
    <xf numFmtId="18" fontId="26" fillId="16" borderId="3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641350</xdr:colOff>
          <xdr:row>1</xdr:row>
          <xdr:rowOff>355600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3" name="AutoShap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304800</xdr:colOff>
      <xdr:row>43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21000" y="94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25"/>
  <sheetViews>
    <sheetView topLeftCell="A97" zoomScale="70" zoomScaleNormal="70" workbookViewId="0">
      <selection activeCell="A77" sqref="A77:V81"/>
    </sheetView>
  </sheetViews>
  <sheetFormatPr baseColWidth="10" defaultColWidth="12.54296875" defaultRowHeight="15" customHeight="1" x14ac:dyDescent="0.25"/>
  <cols>
    <col min="1" max="1" width="14.1796875" style="58" customWidth="1"/>
    <col min="2" max="2" width="24.81640625" style="58" customWidth="1"/>
    <col min="3" max="3" width="12.26953125" style="58" hidden="1" customWidth="1"/>
    <col min="4" max="4" width="34.7265625" style="58" hidden="1" customWidth="1"/>
    <col min="5" max="5" width="29" style="58" hidden="1" customWidth="1"/>
    <col min="6" max="6" width="39.26953125" style="58" customWidth="1"/>
    <col min="7" max="7" width="14.54296875" style="58" customWidth="1"/>
    <col min="8" max="9" width="12.7265625" style="58" customWidth="1"/>
    <col min="10" max="10" width="16.81640625" style="58" customWidth="1"/>
    <col min="11" max="11" width="13.54296875" style="58" customWidth="1"/>
    <col min="12" max="12" width="10.7265625" style="58" customWidth="1"/>
    <col min="13" max="13" width="15.7265625" style="58" customWidth="1"/>
    <col min="14" max="14" width="13.7265625" style="58" customWidth="1"/>
    <col min="15" max="21" width="2.7265625" style="58" customWidth="1"/>
    <col min="22" max="22" width="9.453125" style="58" customWidth="1"/>
    <col min="23" max="42" width="10.54296875" style="58" customWidth="1"/>
    <col min="43" max="16384" width="12.54296875" style="58"/>
  </cols>
  <sheetData>
    <row r="1" spans="1:42" ht="48" customHeight="1" x14ac:dyDescent="0.25">
      <c r="A1" s="199" t="s">
        <v>0</v>
      </c>
      <c r="B1" s="200"/>
      <c r="C1" s="203" t="s">
        <v>1</v>
      </c>
      <c r="D1" s="204"/>
      <c r="E1" s="204"/>
      <c r="F1" s="204"/>
      <c r="G1" s="204"/>
      <c r="H1" s="204"/>
      <c r="I1" s="204"/>
      <c r="J1" s="204"/>
      <c r="K1" s="204"/>
      <c r="L1" s="200"/>
      <c r="M1" s="213" t="s">
        <v>2</v>
      </c>
      <c r="N1" s="204"/>
      <c r="O1" s="204"/>
      <c r="P1" s="204"/>
      <c r="Q1" s="204"/>
      <c r="R1" s="204"/>
      <c r="S1" s="204"/>
      <c r="T1" s="204"/>
      <c r="U1" s="204"/>
      <c r="V1" s="200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</row>
    <row r="2" spans="1:42" ht="45" customHeight="1" x14ac:dyDescent="0.25">
      <c r="A2" s="201"/>
      <c r="B2" s="202"/>
      <c r="C2" s="201"/>
      <c r="D2" s="205"/>
      <c r="E2" s="205"/>
      <c r="F2" s="205"/>
      <c r="G2" s="205"/>
      <c r="H2" s="205"/>
      <c r="I2" s="205"/>
      <c r="J2" s="205"/>
      <c r="K2" s="205"/>
      <c r="L2" s="202"/>
      <c r="M2" s="201"/>
      <c r="N2" s="205"/>
      <c r="O2" s="205"/>
      <c r="P2" s="205"/>
      <c r="Q2" s="205"/>
      <c r="R2" s="205"/>
      <c r="S2" s="205"/>
      <c r="T2" s="205"/>
      <c r="U2" s="205"/>
      <c r="V2" s="202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</row>
    <row r="3" spans="1:42" ht="27.75" customHeight="1" x14ac:dyDescent="0.25">
      <c r="A3" s="203" t="s">
        <v>3</v>
      </c>
      <c r="B3" s="200"/>
      <c r="C3" s="214" t="s">
        <v>78</v>
      </c>
      <c r="D3" s="215"/>
      <c r="E3" s="215"/>
      <c r="F3" s="215"/>
      <c r="G3" s="215"/>
      <c r="H3" s="215"/>
      <c r="I3" s="215"/>
      <c r="J3" s="215"/>
      <c r="K3" s="215"/>
      <c r="L3" s="215"/>
      <c r="M3" s="203" t="s">
        <v>4</v>
      </c>
      <c r="N3" s="204"/>
      <c r="O3" s="200"/>
      <c r="P3" s="213" t="s">
        <v>95</v>
      </c>
      <c r="Q3" s="204"/>
      <c r="R3" s="204"/>
      <c r="S3" s="204"/>
      <c r="T3" s="204"/>
      <c r="U3" s="204"/>
      <c r="V3" s="200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</row>
    <row r="4" spans="1:42" ht="33.75" customHeight="1" x14ac:dyDescent="0.25">
      <c r="A4" s="201"/>
      <c r="B4" s="202"/>
      <c r="C4" s="216"/>
      <c r="D4" s="217"/>
      <c r="E4" s="217"/>
      <c r="F4" s="217"/>
      <c r="G4" s="217"/>
      <c r="H4" s="217"/>
      <c r="I4" s="217"/>
      <c r="J4" s="217"/>
      <c r="K4" s="217"/>
      <c r="L4" s="217"/>
      <c r="M4" s="201"/>
      <c r="N4" s="205"/>
      <c r="O4" s="202"/>
      <c r="P4" s="201"/>
      <c r="Q4" s="205"/>
      <c r="R4" s="205"/>
      <c r="S4" s="205"/>
      <c r="T4" s="205"/>
      <c r="U4" s="205"/>
      <c r="V4" s="202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</row>
    <row r="5" spans="1:42" ht="35.25" customHeight="1" x14ac:dyDescent="0.25">
      <c r="A5" s="218" t="s">
        <v>5</v>
      </c>
      <c r="B5" s="208"/>
      <c r="C5" s="219" t="s">
        <v>80</v>
      </c>
      <c r="D5" s="220"/>
      <c r="E5" s="220"/>
      <c r="F5" s="221"/>
      <c r="G5" s="85" t="s">
        <v>6</v>
      </c>
      <c r="H5" s="224">
        <v>29875621</v>
      </c>
      <c r="I5" s="221"/>
      <c r="J5" s="85" t="s">
        <v>7</v>
      </c>
      <c r="K5" s="225" t="s">
        <v>81</v>
      </c>
      <c r="L5" s="221"/>
      <c r="M5" s="211" t="s">
        <v>8</v>
      </c>
      <c r="N5" s="207"/>
      <c r="O5" s="208"/>
      <c r="P5" s="226">
        <v>45968</v>
      </c>
      <c r="Q5" s="227"/>
      <c r="R5" s="227"/>
      <c r="S5" s="227"/>
      <c r="T5" s="227"/>
      <c r="U5" s="227"/>
      <c r="V5" s="228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pans="1:42" ht="30" customHeight="1" x14ac:dyDescent="0.25">
      <c r="A6" s="206" t="s">
        <v>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8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</row>
    <row r="7" spans="1:42" ht="24.75" customHeight="1" x14ac:dyDescent="0.25">
      <c r="A7" s="209" t="s">
        <v>10</v>
      </c>
      <c r="B7" s="209" t="s">
        <v>11</v>
      </c>
      <c r="C7" s="212" t="s">
        <v>12</v>
      </c>
      <c r="D7" s="209" t="s">
        <v>13</v>
      </c>
      <c r="E7" s="209" t="s">
        <v>14</v>
      </c>
      <c r="F7" s="209" t="s">
        <v>15</v>
      </c>
      <c r="G7" s="209" t="s">
        <v>16</v>
      </c>
      <c r="H7" s="209" t="s">
        <v>17</v>
      </c>
      <c r="I7" s="209" t="s">
        <v>18</v>
      </c>
      <c r="J7" s="209" t="s">
        <v>19</v>
      </c>
      <c r="K7" s="211" t="s">
        <v>20</v>
      </c>
      <c r="L7" s="208"/>
      <c r="M7" s="211" t="s">
        <v>21</v>
      </c>
      <c r="N7" s="208"/>
      <c r="O7" s="211" t="s">
        <v>22</v>
      </c>
      <c r="P7" s="207"/>
      <c r="Q7" s="207"/>
      <c r="R7" s="207"/>
      <c r="S7" s="207"/>
      <c r="T7" s="207"/>
      <c r="U7" s="208"/>
      <c r="V7" s="209" t="s">
        <v>23</v>
      </c>
      <c r="W7" s="57"/>
      <c r="X7" s="59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</row>
    <row r="8" spans="1:42" ht="12" customHeight="1" thickBot="1" x14ac:dyDescent="0.3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87" t="s">
        <v>24</v>
      </c>
      <c r="L8" s="87" t="s">
        <v>25</v>
      </c>
      <c r="M8" s="87" t="s">
        <v>24</v>
      </c>
      <c r="N8" s="87" t="s">
        <v>25</v>
      </c>
      <c r="O8" s="87" t="s">
        <v>26</v>
      </c>
      <c r="P8" s="87" t="s">
        <v>27</v>
      </c>
      <c r="Q8" s="87" t="s">
        <v>27</v>
      </c>
      <c r="R8" s="87" t="s">
        <v>28</v>
      </c>
      <c r="S8" s="87" t="s">
        <v>29</v>
      </c>
      <c r="T8" s="87" t="s">
        <v>30</v>
      </c>
      <c r="U8" s="87" t="s">
        <v>31</v>
      </c>
      <c r="V8" s="193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</row>
    <row r="9" spans="1:42" ht="23" customHeight="1" x14ac:dyDescent="0.25">
      <c r="A9" s="307">
        <v>3181464</v>
      </c>
      <c r="B9" s="302" t="s">
        <v>82</v>
      </c>
      <c r="C9" s="165"/>
      <c r="D9" s="165"/>
      <c r="E9" s="166"/>
      <c r="F9" s="310" t="s">
        <v>93</v>
      </c>
      <c r="G9" s="302" t="s">
        <v>79</v>
      </c>
      <c r="H9" s="302">
        <v>14</v>
      </c>
      <c r="I9" s="302" t="s">
        <v>35</v>
      </c>
      <c r="J9" s="302" t="s">
        <v>99</v>
      </c>
      <c r="K9" s="370">
        <v>0.75</v>
      </c>
      <c r="L9" s="371">
        <v>0.91666666666666663</v>
      </c>
      <c r="M9" s="160">
        <v>45988</v>
      </c>
      <c r="N9" s="160">
        <v>45988</v>
      </c>
      <c r="O9" s="372"/>
      <c r="P9" s="372"/>
      <c r="Q9" s="372"/>
      <c r="R9" s="372" t="s">
        <v>36</v>
      </c>
      <c r="S9" s="372"/>
      <c r="T9" s="372"/>
      <c r="U9" s="372"/>
      <c r="V9" s="173">
        <v>4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</row>
    <row r="10" spans="1:42" ht="23" customHeight="1" x14ac:dyDescent="0.25">
      <c r="A10" s="308"/>
      <c r="B10" s="195"/>
      <c r="C10" s="163"/>
      <c r="D10" s="163"/>
      <c r="E10" s="164"/>
      <c r="F10" s="311"/>
      <c r="G10" s="195"/>
      <c r="H10" s="195"/>
      <c r="I10" s="195"/>
      <c r="J10" s="195"/>
      <c r="K10" s="373"/>
      <c r="L10" s="374"/>
      <c r="M10" s="375"/>
      <c r="N10" s="375"/>
      <c r="O10" s="375"/>
      <c r="P10" s="375"/>
      <c r="Q10" s="375"/>
      <c r="R10" s="375"/>
      <c r="S10" s="375"/>
      <c r="T10" s="375"/>
      <c r="U10" s="375"/>
      <c r="V10" s="16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</row>
    <row r="11" spans="1:42" ht="23" customHeight="1" x14ac:dyDescent="0.25">
      <c r="A11" s="308"/>
      <c r="B11" s="195"/>
      <c r="C11" s="163"/>
      <c r="D11" s="163"/>
      <c r="E11" s="164"/>
      <c r="F11" s="311"/>
      <c r="G11" s="195"/>
      <c r="H11" s="195"/>
      <c r="I11" s="195"/>
      <c r="J11" s="195"/>
      <c r="K11" s="373"/>
      <c r="L11" s="374"/>
      <c r="M11" s="375"/>
      <c r="N11" s="375"/>
      <c r="O11" s="375"/>
      <c r="P11" s="375"/>
      <c r="Q11" s="375"/>
      <c r="R11" s="375"/>
      <c r="S11" s="375"/>
      <c r="T11" s="375"/>
      <c r="U11" s="375"/>
      <c r="V11" s="16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</row>
    <row r="12" spans="1:42" ht="23" customHeight="1" x14ac:dyDescent="0.25">
      <c r="A12" s="308"/>
      <c r="B12" s="195"/>
      <c r="C12" s="163"/>
      <c r="D12" s="163"/>
      <c r="E12" s="164"/>
      <c r="F12" s="311"/>
      <c r="G12" s="195"/>
      <c r="H12" s="195"/>
      <c r="I12" s="195"/>
      <c r="J12" s="195"/>
      <c r="K12" s="373"/>
      <c r="L12" s="374"/>
      <c r="M12" s="375"/>
      <c r="N12" s="375"/>
      <c r="O12" s="375"/>
      <c r="P12" s="375"/>
      <c r="Q12" s="375"/>
      <c r="R12" s="375"/>
      <c r="S12" s="375"/>
      <c r="T12" s="375"/>
      <c r="U12" s="375"/>
      <c r="V12" s="16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</row>
    <row r="13" spans="1:42" ht="23" customHeight="1" x14ac:dyDescent="0.25">
      <c r="A13" s="308"/>
      <c r="B13" s="195"/>
      <c r="C13" s="163"/>
      <c r="D13" s="163"/>
      <c r="E13" s="164"/>
      <c r="F13" s="311"/>
      <c r="G13" s="195"/>
      <c r="H13" s="195"/>
      <c r="I13" s="195"/>
      <c r="J13" s="195"/>
      <c r="K13" s="373"/>
      <c r="L13" s="374"/>
      <c r="M13" s="375"/>
      <c r="N13" s="375"/>
      <c r="O13" s="375"/>
      <c r="P13" s="375"/>
      <c r="Q13" s="375"/>
      <c r="R13" s="375"/>
      <c r="S13" s="375"/>
      <c r="T13" s="375"/>
      <c r="U13" s="375"/>
      <c r="V13" s="16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</row>
    <row r="14" spans="1:42" ht="23" customHeight="1" thickBot="1" x14ac:dyDescent="0.3">
      <c r="A14" s="309"/>
      <c r="B14" s="303"/>
      <c r="C14" s="168"/>
      <c r="D14" s="168"/>
      <c r="E14" s="169"/>
      <c r="F14" s="312"/>
      <c r="G14" s="303"/>
      <c r="H14" s="303"/>
      <c r="I14" s="303"/>
      <c r="J14" s="303"/>
      <c r="K14" s="376"/>
      <c r="L14" s="377"/>
      <c r="M14" s="378"/>
      <c r="N14" s="378"/>
      <c r="O14" s="378"/>
      <c r="P14" s="378"/>
      <c r="Q14" s="378"/>
      <c r="R14" s="378"/>
      <c r="S14" s="378"/>
      <c r="T14" s="378"/>
      <c r="U14" s="378"/>
      <c r="V14" s="170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</row>
    <row r="15" spans="1:42" ht="23.5" customHeight="1" x14ac:dyDescent="0.25">
      <c r="A15" s="307">
        <v>2996241</v>
      </c>
      <c r="B15" s="302" t="s">
        <v>82</v>
      </c>
      <c r="C15" s="165"/>
      <c r="D15" s="165"/>
      <c r="E15" s="166"/>
      <c r="F15" s="310" t="s">
        <v>93</v>
      </c>
      <c r="G15" s="302" t="s">
        <v>79</v>
      </c>
      <c r="H15" s="302">
        <v>7</v>
      </c>
      <c r="I15" s="302" t="s">
        <v>35</v>
      </c>
      <c r="J15" s="302" t="s">
        <v>96</v>
      </c>
      <c r="K15" s="370">
        <v>0.75</v>
      </c>
      <c r="L15" s="370">
        <v>0.91666666666666663</v>
      </c>
      <c r="M15" s="146">
        <v>45982</v>
      </c>
      <c r="N15" s="146">
        <v>45982</v>
      </c>
      <c r="O15" s="372"/>
      <c r="P15" s="372"/>
      <c r="Q15" s="372"/>
      <c r="R15" s="372"/>
      <c r="S15" s="372" t="s">
        <v>36</v>
      </c>
      <c r="T15" s="372"/>
      <c r="U15" s="372"/>
      <c r="V15" s="173">
        <v>4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</row>
    <row r="16" spans="1:42" ht="23.5" customHeight="1" x14ac:dyDescent="0.25">
      <c r="A16" s="308"/>
      <c r="B16" s="195"/>
      <c r="C16" s="163"/>
      <c r="D16" s="163"/>
      <c r="E16" s="164"/>
      <c r="F16" s="311"/>
      <c r="G16" s="195"/>
      <c r="H16" s="195"/>
      <c r="I16" s="195"/>
      <c r="J16" s="195"/>
      <c r="K16" s="373"/>
      <c r="L16" s="373"/>
      <c r="M16" s="130">
        <v>45989</v>
      </c>
      <c r="N16" s="130">
        <v>45989</v>
      </c>
      <c r="O16" s="375"/>
      <c r="P16" s="375"/>
      <c r="Q16" s="375"/>
      <c r="R16" s="375"/>
      <c r="S16" s="375" t="s">
        <v>36</v>
      </c>
      <c r="T16" s="375"/>
      <c r="U16" s="375"/>
      <c r="V16" s="174">
        <v>4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</row>
    <row r="17" spans="1:42" ht="23.5" customHeight="1" x14ac:dyDescent="0.25">
      <c r="A17" s="308"/>
      <c r="B17" s="195"/>
      <c r="C17" s="163"/>
      <c r="D17" s="163"/>
      <c r="E17" s="164"/>
      <c r="F17" s="311"/>
      <c r="G17" s="195"/>
      <c r="H17" s="195"/>
      <c r="I17" s="195"/>
      <c r="J17" s="195"/>
      <c r="K17" s="373"/>
      <c r="L17" s="373"/>
      <c r="M17" s="379"/>
      <c r="N17" s="379"/>
      <c r="O17" s="375"/>
      <c r="P17" s="375"/>
      <c r="Q17" s="375"/>
      <c r="R17" s="375"/>
      <c r="S17" s="375"/>
      <c r="T17" s="375"/>
      <c r="U17" s="375"/>
      <c r="V17" s="16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</row>
    <row r="18" spans="1:42" ht="23.5" customHeight="1" x14ac:dyDescent="0.25">
      <c r="A18" s="308"/>
      <c r="B18" s="195"/>
      <c r="C18" s="163"/>
      <c r="D18" s="163"/>
      <c r="E18" s="164"/>
      <c r="F18" s="311"/>
      <c r="G18" s="195"/>
      <c r="H18" s="195"/>
      <c r="I18" s="195"/>
      <c r="J18" s="195"/>
      <c r="K18" s="373"/>
      <c r="L18" s="373"/>
      <c r="M18" s="379"/>
      <c r="N18" s="379"/>
      <c r="O18" s="375"/>
      <c r="P18" s="375"/>
      <c r="Q18" s="375"/>
      <c r="R18" s="375"/>
      <c r="S18" s="375"/>
      <c r="T18" s="375"/>
      <c r="U18" s="375"/>
      <c r="V18" s="16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</row>
    <row r="19" spans="1:42" ht="23.5" customHeight="1" x14ac:dyDescent="0.25">
      <c r="A19" s="308"/>
      <c r="B19" s="195"/>
      <c r="C19" s="163"/>
      <c r="D19" s="163"/>
      <c r="E19" s="164"/>
      <c r="F19" s="311"/>
      <c r="G19" s="195"/>
      <c r="H19" s="195"/>
      <c r="I19" s="195"/>
      <c r="J19" s="195"/>
      <c r="K19" s="373"/>
      <c r="L19" s="373"/>
      <c r="M19" s="379"/>
      <c r="N19" s="379"/>
      <c r="O19" s="375"/>
      <c r="P19" s="375"/>
      <c r="Q19" s="375"/>
      <c r="R19" s="375"/>
      <c r="S19" s="375"/>
      <c r="T19" s="375"/>
      <c r="U19" s="375"/>
      <c r="V19" s="16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</row>
    <row r="20" spans="1:42" ht="23.5" customHeight="1" thickBot="1" x14ac:dyDescent="0.3">
      <c r="A20" s="309"/>
      <c r="B20" s="303"/>
      <c r="C20" s="168"/>
      <c r="D20" s="168"/>
      <c r="E20" s="169"/>
      <c r="F20" s="312"/>
      <c r="G20" s="303"/>
      <c r="H20" s="303"/>
      <c r="I20" s="303"/>
      <c r="J20" s="303"/>
      <c r="K20" s="376"/>
      <c r="L20" s="376"/>
      <c r="M20" s="380"/>
      <c r="N20" s="380"/>
      <c r="O20" s="378"/>
      <c r="P20" s="378"/>
      <c r="Q20" s="378"/>
      <c r="R20" s="378"/>
      <c r="S20" s="378"/>
      <c r="T20" s="378"/>
      <c r="U20" s="378"/>
      <c r="V20" s="170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</row>
    <row r="21" spans="1:42" ht="22.5" customHeight="1" x14ac:dyDescent="0.25">
      <c r="A21" s="299">
        <v>3141025</v>
      </c>
      <c r="B21" s="302" t="s">
        <v>82</v>
      </c>
      <c r="C21" s="144"/>
      <c r="D21" s="144"/>
      <c r="E21" s="145"/>
      <c r="F21" s="304" t="s">
        <v>93</v>
      </c>
      <c r="G21" s="302" t="s">
        <v>79</v>
      </c>
      <c r="H21" s="302">
        <v>13</v>
      </c>
      <c r="I21" s="302" t="s">
        <v>35</v>
      </c>
      <c r="J21" s="302" t="s">
        <v>97</v>
      </c>
      <c r="K21" s="370">
        <v>0.75</v>
      </c>
      <c r="L21" s="370">
        <v>0.91666666666666663</v>
      </c>
      <c r="M21" s="146">
        <v>45966</v>
      </c>
      <c r="N21" s="146">
        <v>45966</v>
      </c>
      <c r="O21" s="381"/>
      <c r="P21" s="382"/>
      <c r="Q21" s="383" t="s">
        <v>88</v>
      </c>
      <c r="R21" s="383"/>
      <c r="S21" s="383"/>
      <c r="T21" s="383"/>
      <c r="U21" s="383"/>
      <c r="V21" s="171">
        <v>4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</row>
    <row r="22" spans="1:42" ht="22.5" customHeight="1" x14ac:dyDescent="0.25">
      <c r="A22" s="300"/>
      <c r="B22" s="195"/>
      <c r="C22" s="176"/>
      <c r="D22" s="176"/>
      <c r="E22" s="175"/>
      <c r="F22" s="305"/>
      <c r="G22" s="195"/>
      <c r="H22" s="195"/>
      <c r="I22" s="195"/>
      <c r="J22" s="195"/>
      <c r="K22" s="373"/>
      <c r="L22" s="373"/>
      <c r="M22" s="130">
        <v>45973</v>
      </c>
      <c r="N22" s="130">
        <v>45973</v>
      </c>
      <c r="O22" s="384"/>
      <c r="P22" s="385"/>
      <c r="Q22" s="386" t="s">
        <v>88</v>
      </c>
      <c r="R22" s="386"/>
      <c r="S22" s="386"/>
      <c r="T22" s="386"/>
      <c r="U22" s="386"/>
      <c r="V22" s="172">
        <v>4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</row>
    <row r="23" spans="1:42" ht="22.5" customHeight="1" x14ac:dyDescent="0.25">
      <c r="A23" s="300"/>
      <c r="B23" s="195"/>
      <c r="C23" s="176"/>
      <c r="D23" s="176"/>
      <c r="E23" s="175"/>
      <c r="F23" s="305"/>
      <c r="G23" s="195"/>
      <c r="H23" s="195"/>
      <c r="I23" s="195"/>
      <c r="J23" s="195"/>
      <c r="K23" s="373"/>
      <c r="L23" s="373"/>
      <c r="M23" s="130">
        <v>45980</v>
      </c>
      <c r="N23" s="130">
        <v>45980</v>
      </c>
      <c r="O23" s="384"/>
      <c r="P23" s="385"/>
      <c r="Q23" s="386" t="s">
        <v>88</v>
      </c>
      <c r="R23" s="386"/>
      <c r="S23" s="386"/>
      <c r="T23" s="386"/>
      <c r="U23" s="386"/>
      <c r="V23" s="172">
        <v>4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</row>
    <row r="24" spans="1:42" ht="22.5" customHeight="1" x14ac:dyDescent="0.25">
      <c r="A24" s="300"/>
      <c r="B24" s="195"/>
      <c r="C24" s="176"/>
      <c r="D24" s="176"/>
      <c r="E24" s="175"/>
      <c r="F24" s="305"/>
      <c r="G24" s="195"/>
      <c r="H24" s="195"/>
      <c r="I24" s="195"/>
      <c r="J24" s="195"/>
      <c r="K24" s="373"/>
      <c r="L24" s="373"/>
      <c r="M24" s="130">
        <v>45987</v>
      </c>
      <c r="N24" s="130">
        <v>45987</v>
      </c>
      <c r="O24" s="384"/>
      <c r="P24" s="385"/>
      <c r="Q24" s="386" t="s">
        <v>88</v>
      </c>
      <c r="R24" s="386"/>
      <c r="S24" s="386"/>
      <c r="T24" s="386"/>
      <c r="U24" s="386"/>
      <c r="V24" s="172">
        <v>4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</row>
    <row r="25" spans="1:42" ht="22.5" customHeight="1" x14ac:dyDescent="0.25">
      <c r="A25" s="300"/>
      <c r="B25" s="195"/>
      <c r="C25" s="176"/>
      <c r="D25" s="176"/>
      <c r="E25" s="175"/>
      <c r="F25" s="305"/>
      <c r="G25" s="195"/>
      <c r="H25" s="195"/>
      <c r="I25" s="195"/>
      <c r="J25" s="195"/>
      <c r="K25" s="373"/>
      <c r="L25" s="373"/>
      <c r="M25" s="130"/>
      <c r="N25" s="130"/>
      <c r="O25" s="384"/>
      <c r="P25" s="385"/>
      <c r="Q25" s="386"/>
      <c r="R25" s="386"/>
      <c r="S25" s="386"/>
      <c r="T25" s="386"/>
      <c r="U25" s="386"/>
      <c r="V25" s="14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</row>
    <row r="26" spans="1:42" ht="22.5" customHeight="1" thickBot="1" x14ac:dyDescent="0.3">
      <c r="A26" s="301"/>
      <c r="B26" s="303"/>
      <c r="C26" s="148"/>
      <c r="D26" s="148"/>
      <c r="E26" s="149"/>
      <c r="F26" s="306"/>
      <c r="G26" s="303"/>
      <c r="H26" s="303"/>
      <c r="I26" s="303"/>
      <c r="J26" s="303"/>
      <c r="K26" s="376"/>
      <c r="L26" s="376"/>
      <c r="M26" s="150"/>
      <c r="N26" s="150"/>
      <c r="O26" s="387"/>
      <c r="P26" s="388"/>
      <c r="Q26" s="389"/>
      <c r="R26" s="389"/>
      <c r="S26" s="389"/>
      <c r="T26" s="389"/>
      <c r="U26" s="389"/>
      <c r="V26" s="151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</row>
    <row r="27" spans="1:42" ht="28.5" customHeight="1" x14ac:dyDescent="0.25">
      <c r="A27" s="390">
        <v>3350115</v>
      </c>
      <c r="B27" s="391" t="s">
        <v>91</v>
      </c>
      <c r="C27" s="66"/>
      <c r="D27" s="66"/>
      <c r="E27" s="66"/>
      <c r="F27" s="283" t="s">
        <v>93</v>
      </c>
      <c r="G27" s="251" t="s">
        <v>34</v>
      </c>
      <c r="H27" s="252">
        <v>13</v>
      </c>
      <c r="I27" s="251" t="s">
        <v>35</v>
      </c>
      <c r="J27" s="253" t="s">
        <v>100</v>
      </c>
      <c r="K27" s="254">
        <v>0.25</v>
      </c>
      <c r="L27" s="254">
        <v>0.375</v>
      </c>
      <c r="M27" s="157">
        <v>45962</v>
      </c>
      <c r="N27" s="157">
        <v>45962</v>
      </c>
      <c r="O27" s="158"/>
      <c r="P27" s="135"/>
      <c r="Q27" s="141" t="s">
        <v>36</v>
      </c>
      <c r="R27" s="135"/>
      <c r="S27" s="135"/>
      <c r="T27" s="141"/>
      <c r="U27" s="392"/>
      <c r="V27" s="393">
        <v>3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</row>
    <row r="28" spans="1:42" ht="28.5" customHeight="1" x14ac:dyDescent="0.25">
      <c r="A28" s="390"/>
      <c r="B28" s="391"/>
      <c r="C28" s="66"/>
      <c r="D28" s="66"/>
      <c r="E28" s="66"/>
      <c r="F28" s="283"/>
      <c r="G28" s="251"/>
      <c r="H28" s="252"/>
      <c r="I28" s="251"/>
      <c r="J28" s="253"/>
      <c r="K28" s="254"/>
      <c r="L28" s="254"/>
      <c r="M28" s="142">
        <v>45969</v>
      </c>
      <c r="N28" s="142">
        <v>45969</v>
      </c>
      <c r="O28" s="140"/>
      <c r="P28" s="135"/>
      <c r="Q28" s="141" t="s">
        <v>88</v>
      </c>
      <c r="R28" s="135"/>
      <c r="S28" s="135"/>
      <c r="T28" s="141"/>
      <c r="U28" s="392"/>
      <c r="V28" s="393">
        <v>3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</row>
    <row r="29" spans="1:42" ht="28.5" customHeight="1" x14ac:dyDescent="0.25">
      <c r="A29" s="390"/>
      <c r="B29" s="391"/>
      <c r="C29" s="66"/>
      <c r="D29" s="66"/>
      <c r="E29" s="66"/>
      <c r="F29" s="283"/>
      <c r="G29" s="251"/>
      <c r="H29" s="252"/>
      <c r="I29" s="251"/>
      <c r="J29" s="253"/>
      <c r="K29" s="254"/>
      <c r="L29" s="254"/>
      <c r="M29" s="130">
        <v>45976</v>
      </c>
      <c r="N29" s="130">
        <v>45976</v>
      </c>
      <c r="O29" s="140"/>
      <c r="P29" s="135"/>
      <c r="Q29" s="141" t="s">
        <v>88</v>
      </c>
      <c r="R29" s="135"/>
      <c r="S29" s="135"/>
      <c r="T29" s="141"/>
      <c r="U29" s="392"/>
      <c r="V29" s="393">
        <v>3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</row>
    <row r="30" spans="1:42" ht="28.5" customHeight="1" x14ac:dyDescent="0.25">
      <c r="A30" s="390"/>
      <c r="B30" s="391"/>
      <c r="C30" s="66"/>
      <c r="D30" s="66"/>
      <c r="E30" s="66"/>
      <c r="F30" s="283"/>
      <c r="G30" s="251"/>
      <c r="H30" s="252"/>
      <c r="I30" s="251"/>
      <c r="J30" s="253"/>
      <c r="K30" s="254"/>
      <c r="L30" s="254"/>
      <c r="M30" s="130">
        <v>45983</v>
      </c>
      <c r="N30" s="130">
        <v>45983</v>
      </c>
      <c r="O30" s="140"/>
      <c r="P30" s="135"/>
      <c r="Q30" s="141" t="s">
        <v>88</v>
      </c>
      <c r="R30" s="135"/>
      <c r="S30" s="135"/>
      <c r="T30" s="141"/>
      <c r="U30" s="392"/>
      <c r="V30" s="393">
        <v>3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</row>
    <row r="31" spans="1:42" ht="28.5" customHeight="1" thickBot="1" x14ac:dyDescent="0.3">
      <c r="A31" s="390"/>
      <c r="B31" s="391"/>
      <c r="C31" s="66"/>
      <c r="D31" s="66"/>
      <c r="E31" s="66"/>
      <c r="F31" s="283"/>
      <c r="G31" s="251"/>
      <c r="H31" s="252"/>
      <c r="I31" s="251"/>
      <c r="J31" s="253"/>
      <c r="K31" s="254"/>
      <c r="L31" s="254"/>
      <c r="M31" s="130">
        <v>45990</v>
      </c>
      <c r="N31" s="130">
        <v>45990</v>
      </c>
      <c r="O31" s="140"/>
      <c r="P31" s="135"/>
      <c r="Q31" s="141" t="s">
        <v>36</v>
      </c>
      <c r="R31" s="135"/>
      <c r="S31" s="135"/>
      <c r="T31" s="141"/>
      <c r="U31" s="392"/>
      <c r="V31" s="393">
        <v>3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</row>
    <row r="32" spans="1:42" ht="24" customHeight="1" x14ac:dyDescent="0.25">
      <c r="A32" s="394">
        <v>2996238</v>
      </c>
      <c r="B32" s="395" t="s">
        <v>82</v>
      </c>
      <c r="C32" s="231"/>
      <c r="D32" s="231"/>
      <c r="E32" s="232"/>
      <c r="F32" s="238" t="s">
        <v>93</v>
      </c>
      <c r="G32" s="189" t="s">
        <v>34</v>
      </c>
      <c r="H32" s="189">
        <v>17</v>
      </c>
      <c r="I32" s="396" t="s">
        <v>35</v>
      </c>
      <c r="J32" s="235" t="s">
        <v>98</v>
      </c>
      <c r="K32" s="370">
        <v>0.25</v>
      </c>
      <c r="L32" s="397">
        <v>0.375</v>
      </c>
      <c r="M32" s="160">
        <v>45968</v>
      </c>
      <c r="N32" s="159">
        <v>45968</v>
      </c>
      <c r="O32" s="143"/>
      <c r="P32" s="135"/>
      <c r="Q32" s="135"/>
      <c r="R32" s="141"/>
      <c r="S32" s="141" t="s">
        <v>36</v>
      </c>
      <c r="T32" s="141"/>
      <c r="U32" s="141"/>
      <c r="V32" s="398">
        <v>3</v>
      </c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</row>
    <row r="33" spans="1:42" ht="24" customHeight="1" x14ac:dyDescent="0.25">
      <c r="A33" s="399"/>
      <c r="B33" s="400"/>
      <c r="C33" s="229"/>
      <c r="D33" s="229"/>
      <c r="E33" s="233"/>
      <c r="F33" s="239"/>
      <c r="G33" s="190"/>
      <c r="H33" s="190"/>
      <c r="I33" s="401"/>
      <c r="J33" s="236"/>
      <c r="K33" s="373"/>
      <c r="L33" s="402"/>
      <c r="M33" s="157">
        <v>45975</v>
      </c>
      <c r="N33" s="157">
        <v>45975</v>
      </c>
      <c r="O33" s="131"/>
      <c r="P33" s="132"/>
      <c r="Q33" s="132"/>
      <c r="R33" s="133"/>
      <c r="S33" s="133" t="s">
        <v>36</v>
      </c>
      <c r="T33" s="133"/>
      <c r="U33" s="133"/>
      <c r="V33" s="403">
        <v>3</v>
      </c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</row>
    <row r="34" spans="1:42" ht="24" customHeight="1" x14ac:dyDescent="0.25">
      <c r="A34" s="399"/>
      <c r="B34" s="400"/>
      <c r="C34" s="229"/>
      <c r="D34" s="229"/>
      <c r="E34" s="233"/>
      <c r="F34" s="239"/>
      <c r="G34" s="190"/>
      <c r="H34" s="190"/>
      <c r="I34" s="401"/>
      <c r="J34" s="236"/>
      <c r="K34" s="373"/>
      <c r="L34" s="402"/>
      <c r="M34" s="157">
        <v>45982</v>
      </c>
      <c r="N34" s="157">
        <v>45982</v>
      </c>
      <c r="O34" s="131"/>
      <c r="P34" s="132"/>
      <c r="Q34" s="132"/>
      <c r="R34" s="133"/>
      <c r="S34" s="133" t="s">
        <v>36</v>
      </c>
      <c r="T34" s="133"/>
      <c r="U34" s="133"/>
      <c r="V34" s="403">
        <v>3</v>
      </c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</row>
    <row r="35" spans="1:42" ht="24" customHeight="1" x14ac:dyDescent="0.25">
      <c r="A35" s="399"/>
      <c r="B35" s="400"/>
      <c r="C35" s="229"/>
      <c r="D35" s="229"/>
      <c r="E35" s="233"/>
      <c r="F35" s="239"/>
      <c r="G35" s="190"/>
      <c r="H35" s="190"/>
      <c r="I35" s="401"/>
      <c r="J35" s="236"/>
      <c r="K35" s="373"/>
      <c r="L35" s="402"/>
      <c r="M35" s="157">
        <v>45989</v>
      </c>
      <c r="N35" s="157">
        <v>45989</v>
      </c>
      <c r="O35" s="131"/>
      <c r="P35" s="132"/>
      <c r="Q35" s="132"/>
      <c r="R35" s="133"/>
      <c r="S35" s="133" t="s">
        <v>36</v>
      </c>
      <c r="T35" s="133"/>
      <c r="U35" s="133"/>
      <c r="V35" s="403">
        <v>3</v>
      </c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</row>
    <row r="36" spans="1:42" ht="24" customHeight="1" x14ac:dyDescent="0.25">
      <c r="A36" s="399"/>
      <c r="B36" s="400"/>
      <c r="C36" s="229"/>
      <c r="D36" s="229"/>
      <c r="E36" s="233"/>
      <c r="F36" s="239"/>
      <c r="G36" s="190"/>
      <c r="H36" s="190"/>
      <c r="I36" s="401"/>
      <c r="J36" s="236"/>
      <c r="K36" s="373"/>
      <c r="L36" s="404"/>
      <c r="M36" s="142"/>
      <c r="N36" s="156"/>
      <c r="O36" s="131"/>
      <c r="P36" s="132"/>
      <c r="Q36" s="132"/>
      <c r="R36" s="133"/>
      <c r="S36" s="133"/>
      <c r="T36" s="133"/>
      <c r="U36" s="133"/>
      <c r="V36" s="405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</row>
    <row r="37" spans="1:42" ht="24" customHeight="1" thickBot="1" x14ac:dyDescent="0.3">
      <c r="A37" s="406"/>
      <c r="B37" s="407"/>
      <c r="C37" s="230"/>
      <c r="D37" s="230"/>
      <c r="E37" s="234"/>
      <c r="F37" s="240"/>
      <c r="G37" s="191"/>
      <c r="H37" s="191"/>
      <c r="I37" s="408"/>
      <c r="J37" s="237"/>
      <c r="K37" s="376"/>
      <c r="L37" s="409"/>
      <c r="M37" s="150"/>
      <c r="N37" s="152"/>
      <c r="O37" s="153"/>
      <c r="P37" s="154"/>
      <c r="Q37" s="153"/>
      <c r="R37" s="154"/>
      <c r="S37" s="154"/>
      <c r="T37" s="154"/>
      <c r="U37" s="154"/>
      <c r="V37" s="410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</row>
    <row r="38" spans="1:42" ht="20" customHeight="1" x14ac:dyDescent="0.25">
      <c r="A38" s="411">
        <v>3179885</v>
      </c>
      <c r="B38" s="180" t="s">
        <v>82</v>
      </c>
      <c r="C38" s="244"/>
      <c r="D38" s="244" t="s">
        <v>32</v>
      </c>
      <c r="E38" s="245" t="s">
        <v>33</v>
      </c>
      <c r="F38" s="177" t="s">
        <v>93</v>
      </c>
      <c r="G38" s="189" t="s">
        <v>34</v>
      </c>
      <c r="H38" s="189">
        <v>17</v>
      </c>
      <c r="I38" s="396" t="s">
        <v>35</v>
      </c>
      <c r="J38" s="186" t="s">
        <v>83</v>
      </c>
      <c r="K38" s="370">
        <v>0.375</v>
      </c>
      <c r="L38" s="370">
        <v>0.5</v>
      </c>
      <c r="M38" s="160">
        <v>45968</v>
      </c>
      <c r="N38" s="160">
        <v>45968</v>
      </c>
      <c r="O38" s="161"/>
      <c r="P38" s="161"/>
      <c r="Q38" s="161"/>
      <c r="R38" s="412"/>
      <c r="S38" s="412" t="s">
        <v>36</v>
      </c>
      <c r="T38" s="412"/>
      <c r="U38" s="412"/>
      <c r="V38" s="413">
        <v>3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</row>
    <row r="39" spans="1:42" ht="20" customHeight="1" x14ac:dyDescent="0.25">
      <c r="A39" s="414"/>
      <c r="B39" s="181"/>
      <c r="C39" s="242"/>
      <c r="D39" s="242"/>
      <c r="E39" s="246"/>
      <c r="F39" s="178"/>
      <c r="G39" s="190"/>
      <c r="H39" s="190"/>
      <c r="I39" s="401"/>
      <c r="J39" s="187"/>
      <c r="K39" s="373"/>
      <c r="L39" s="373"/>
      <c r="M39" s="157">
        <v>45975</v>
      </c>
      <c r="N39" s="157">
        <v>45975</v>
      </c>
      <c r="O39" s="132"/>
      <c r="P39" s="132"/>
      <c r="Q39" s="132"/>
      <c r="R39" s="133"/>
      <c r="S39" s="133" t="s">
        <v>36</v>
      </c>
      <c r="T39" s="133"/>
      <c r="U39" s="133"/>
      <c r="V39" s="403">
        <v>3</v>
      </c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</row>
    <row r="40" spans="1:42" ht="20" customHeight="1" x14ac:dyDescent="0.25">
      <c r="A40" s="414"/>
      <c r="B40" s="181"/>
      <c r="C40" s="242"/>
      <c r="D40" s="242"/>
      <c r="E40" s="246"/>
      <c r="F40" s="178"/>
      <c r="G40" s="190"/>
      <c r="H40" s="190"/>
      <c r="I40" s="401"/>
      <c r="J40" s="187"/>
      <c r="K40" s="373"/>
      <c r="L40" s="373"/>
      <c r="M40" s="157">
        <v>45982</v>
      </c>
      <c r="N40" s="157">
        <v>45982</v>
      </c>
      <c r="O40" s="132"/>
      <c r="P40" s="132"/>
      <c r="Q40" s="132"/>
      <c r="R40" s="133"/>
      <c r="S40" s="133" t="s">
        <v>36</v>
      </c>
      <c r="T40" s="133"/>
      <c r="U40" s="133"/>
      <c r="V40" s="403">
        <v>3</v>
      </c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</row>
    <row r="41" spans="1:42" ht="20" customHeight="1" x14ac:dyDescent="0.25">
      <c r="A41" s="414"/>
      <c r="B41" s="181"/>
      <c r="C41" s="242"/>
      <c r="D41" s="242"/>
      <c r="E41" s="246"/>
      <c r="F41" s="178"/>
      <c r="G41" s="190"/>
      <c r="H41" s="190"/>
      <c r="I41" s="401"/>
      <c r="J41" s="187"/>
      <c r="K41" s="373"/>
      <c r="L41" s="373"/>
      <c r="M41" s="157">
        <v>45989</v>
      </c>
      <c r="N41" s="157">
        <v>45989</v>
      </c>
      <c r="O41" s="132"/>
      <c r="P41" s="132"/>
      <c r="Q41" s="132"/>
      <c r="R41" s="133"/>
      <c r="S41" s="133" t="s">
        <v>36</v>
      </c>
      <c r="T41" s="133"/>
      <c r="U41" s="133"/>
      <c r="V41" s="403">
        <v>3</v>
      </c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</row>
    <row r="42" spans="1:42" ht="20" customHeight="1" x14ac:dyDescent="0.25">
      <c r="A42" s="414"/>
      <c r="B42" s="181"/>
      <c r="C42" s="242"/>
      <c r="D42" s="242"/>
      <c r="E42" s="246"/>
      <c r="F42" s="178"/>
      <c r="G42" s="190"/>
      <c r="H42" s="190"/>
      <c r="I42" s="401"/>
      <c r="J42" s="187"/>
      <c r="K42" s="373"/>
      <c r="L42" s="373"/>
      <c r="M42" s="130"/>
      <c r="N42" s="130"/>
      <c r="O42" s="132"/>
      <c r="P42" s="132"/>
      <c r="Q42" s="132"/>
      <c r="R42" s="133"/>
      <c r="S42" s="133"/>
      <c r="T42" s="133"/>
      <c r="U42" s="133"/>
      <c r="V42" s="405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</row>
    <row r="43" spans="1:42" ht="20" customHeight="1" x14ac:dyDescent="0.25">
      <c r="A43" s="414"/>
      <c r="B43" s="181"/>
      <c r="C43" s="242"/>
      <c r="D43" s="242"/>
      <c r="E43" s="246"/>
      <c r="F43" s="178"/>
      <c r="G43" s="190"/>
      <c r="H43" s="190"/>
      <c r="I43" s="401"/>
      <c r="J43" s="187"/>
      <c r="K43" s="373"/>
      <c r="L43" s="373"/>
      <c r="M43" s="130"/>
      <c r="N43" s="134"/>
      <c r="O43" s="132"/>
      <c r="P43" s="133"/>
      <c r="Q43" s="132"/>
      <c r="R43" s="133"/>
      <c r="S43" s="132"/>
      <c r="T43" s="132"/>
      <c r="U43" s="133"/>
      <c r="V43" s="405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</row>
    <row r="44" spans="1:42" ht="20" customHeight="1" thickBot="1" x14ac:dyDescent="0.3">
      <c r="A44" s="415"/>
      <c r="B44" s="182"/>
      <c r="C44" s="243"/>
      <c r="D44" s="243"/>
      <c r="E44" s="247"/>
      <c r="F44" s="179"/>
      <c r="G44" s="191"/>
      <c r="H44" s="191"/>
      <c r="I44" s="408"/>
      <c r="J44" s="188"/>
      <c r="K44" s="376"/>
      <c r="L44" s="376"/>
      <c r="M44" s="150"/>
      <c r="N44" s="162"/>
      <c r="O44" s="153"/>
      <c r="P44" s="154"/>
      <c r="Q44" s="153"/>
      <c r="R44" s="154"/>
      <c r="S44" s="153"/>
      <c r="T44" s="153"/>
      <c r="U44" s="154"/>
      <c r="V44" s="410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</row>
    <row r="45" spans="1:42" ht="20" customHeight="1" x14ac:dyDescent="0.25">
      <c r="A45" s="416">
        <v>3171542</v>
      </c>
      <c r="B45" s="181" t="s">
        <v>82</v>
      </c>
      <c r="C45" s="60"/>
      <c r="D45" s="60"/>
      <c r="E45" s="60"/>
      <c r="F45" s="197" t="s">
        <v>94</v>
      </c>
      <c r="G45" s="193" t="s">
        <v>34</v>
      </c>
      <c r="H45" s="195">
        <v>9</v>
      </c>
      <c r="I45" s="193" t="s">
        <v>35</v>
      </c>
      <c r="J45" s="187" t="s">
        <v>84</v>
      </c>
      <c r="K45" s="417">
        <v>0.25</v>
      </c>
      <c r="L45" s="418">
        <v>0.375</v>
      </c>
      <c r="M45" s="142">
        <v>45965</v>
      </c>
      <c r="N45" s="142">
        <v>45965</v>
      </c>
      <c r="O45" s="135"/>
      <c r="P45" s="135" t="s">
        <v>36</v>
      </c>
      <c r="Q45" s="141"/>
      <c r="R45" s="141"/>
      <c r="S45" s="141"/>
      <c r="T45" s="141"/>
      <c r="U45" s="141"/>
      <c r="V45" s="419">
        <v>3</v>
      </c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</row>
    <row r="46" spans="1:42" ht="20" customHeight="1" x14ac:dyDescent="0.25">
      <c r="A46" s="416"/>
      <c r="B46" s="181"/>
      <c r="C46" s="61"/>
      <c r="D46" s="61"/>
      <c r="E46" s="61"/>
      <c r="F46" s="197"/>
      <c r="G46" s="193"/>
      <c r="H46" s="195"/>
      <c r="I46" s="193"/>
      <c r="J46" s="187"/>
      <c r="K46" s="417"/>
      <c r="L46" s="418"/>
      <c r="M46" s="130">
        <v>45972</v>
      </c>
      <c r="N46" s="130">
        <v>45972</v>
      </c>
      <c r="O46" s="132"/>
      <c r="P46" s="132" t="s">
        <v>36</v>
      </c>
      <c r="Q46" s="133"/>
      <c r="R46" s="133"/>
      <c r="S46" s="133"/>
      <c r="T46" s="133"/>
      <c r="U46" s="133"/>
      <c r="V46" s="420">
        <v>3</v>
      </c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</row>
    <row r="47" spans="1:42" ht="20" customHeight="1" x14ac:dyDescent="0.25">
      <c r="A47" s="416"/>
      <c r="B47" s="181"/>
      <c r="C47" s="61"/>
      <c r="D47" s="61"/>
      <c r="E47" s="61"/>
      <c r="F47" s="197"/>
      <c r="G47" s="193"/>
      <c r="H47" s="195"/>
      <c r="I47" s="193"/>
      <c r="J47" s="187"/>
      <c r="K47" s="417"/>
      <c r="L47" s="418"/>
      <c r="M47" s="130">
        <v>45979</v>
      </c>
      <c r="N47" s="130">
        <v>45979</v>
      </c>
      <c r="O47" s="132"/>
      <c r="P47" s="132" t="s">
        <v>36</v>
      </c>
      <c r="Q47" s="133"/>
      <c r="R47" s="133"/>
      <c r="S47" s="133"/>
      <c r="T47" s="133"/>
      <c r="U47" s="133"/>
      <c r="V47" s="420">
        <v>3</v>
      </c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</row>
    <row r="48" spans="1:42" ht="20" customHeight="1" x14ac:dyDescent="0.25">
      <c r="A48" s="416"/>
      <c r="B48" s="181"/>
      <c r="C48" s="61"/>
      <c r="D48" s="61"/>
      <c r="E48" s="61"/>
      <c r="F48" s="197"/>
      <c r="G48" s="193"/>
      <c r="H48" s="195"/>
      <c r="I48" s="193"/>
      <c r="J48" s="187"/>
      <c r="K48" s="417"/>
      <c r="L48" s="418"/>
      <c r="M48" s="130">
        <v>45986</v>
      </c>
      <c r="N48" s="130">
        <v>45986</v>
      </c>
      <c r="O48" s="136"/>
      <c r="P48" s="136" t="s">
        <v>88</v>
      </c>
      <c r="Q48" s="421"/>
      <c r="R48" s="421"/>
      <c r="S48" s="421"/>
      <c r="T48" s="421"/>
      <c r="U48" s="421"/>
      <c r="V48" s="422">
        <v>3</v>
      </c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</row>
    <row r="49" spans="1:43" ht="20" customHeight="1" x14ac:dyDescent="0.25">
      <c r="A49" s="416"/>
      <c r="B49" s="181"/>
      <c r="C49" s="61"/>
      <c r="D49" s="61"/>
      <c r="E49" s="61"/>
      <c r="F49" s="197"/>
      <c r="G49" s="193"/>
      <c r="H49" s="195"/>
      <c r="I49" s="193"/>
      <c r="J49" s="187"/>
      <c r="K49" s="417"/>
      <c r="L49" s="418"/>
      <c r="M49" s="137"/>
      <c r="N49" s="137"/>
      <c r="O49" s="138"/>
      <c r="P49" s="138"/>
      <c r="Q49" s="423"/>
      <c r="R49" s="423"/>
      <c r="S49" s="423"/>
      <c r="T49" s="423"/>
      <c r="U49" s="423"/>
      <c r="V49" s="424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</row>
    <row r="50" spans="1:43" ht="20" customHeight="1" x14ac:dyDescent="0.25">
      <c r="A50" s="416"/>
      <c r="B50" s="181"/>
      <c r="C50" s="61"/>
      <c r="D50" s="61"/>
      <c r="E50" s="61"/>
      <c r="F50" s="197"/>
      <c r="G50" s="193"/>
      <c r="H50" s="195"/>
      <c r="I50" s="193"/>
      <c r="J50" s="187"/>
      <c r="K50" s="417"/>
      <c r="L50" s="418"/>
      <c r="M50" s="134"/>
      <c r="N50" s="134"/>
      <c r="O50" s="132"/>
      <c r="P50" s="132"/>
      <c r="Q50" s="133"/>
      <c r="R50" s="133"/>
      <c r="S50" s="133"/>
      <c r="T50" s="133"/>
      <c r="U50" s="133"/>
      <c r="V50" s="425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</row>
    <row r="51" spans="1:43" ht="20" customHeight="1" x14ac:dyDescent="0.25">
      <c r="A51" s="426"/>
      <c r="B51" s="241"/>
      <c r="C51" s="61"/>
      <c r="D51" s="61"/>
      <c r="E51" s="61"/>
      <c r="F51" s="198"/>
      <c r="G51" s="194"/>
      <c r="H51" s="196"/>
      <c r="I51" s="194"/>
      <c r="J51" s="192"/>
      <c r="K51" s="427"/>
      <c r="L51" s="428"/>
      <c r="M51" s="134"/>
      <c r="N51" s="134"/>
      <c r="O51" s="132"/>
      <c r="P51" s="132"/>
      <c r="Q51" s="133"/>
      <c r="R51" s="133"/>
      <c r="S51" s="133"/>
      <c r="T51" s="133"/>
      <c r="U51" s="133"/>
      <c r="V51" s="425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</row>
    <row r="52" spans="1:43" ht="23.5" customHeight="1" x14ac:dyDescent="0.25">
      <c r="A52" s="429">
        <v>3171681</v>
      </c>
      <c r="B52" s="430" t="s">
        <v>82</v>
      </c>
      <c r="C52" s="60"/>
      <c r="D52" s="60"/>
      <c r="E52" s="62"/>
      <c r="F52" s="185" t="s">
        <v>93</v>
      </c>
      <c r="G52" s="184" t="s">
        <v>34</v>
      </c>
      <c r="H52" s="184">
        <v>22</v>
      </c>
      <c r="I52" s="184" t="s">
        <v>35</v>
      </c>
      <c r="J52" s="183" t="s">
        <v>85</v>
      </c>
      <c r="K52" s="431">
        <v>0.375</v>
      </c>
      <c r="L52" s="418">
        <v>0.5</v>
      </c>
      <c r="M52" s="130">
        <v>45962</v>
      </c>
      <c r="N52" s="130">
        <v>45962</v>
      </c>
      <c r="O52" s="132"/>
      <c r="P52" s="133"/>
      <c r="Q52" s="132"/>
      <c r="R52" s="132"/>
      <c r="S52" s="133"/>
      <c r="T52" s="133" t="s">
        <v>36</v>
      </c>
      <c r="U52" s="133"/>
      <c r="V52" s="420">
        <v>3</v>
      </c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</row>
    <row r="53" spans="1:43" ht="23.5" customHeight="1" x14ac:dyDescent="0.25">
      <c r="A53" s="429"/>
      <c r="B53" s="430"/>
      <c r="C53" s="61"/>
      <c r="D53" s="61"/>
      <c r="E53" s="63"/>
      <c r="F53" s="185"/>
      <c r="G53" s="184"/>
      <c r="H53" s="184"/>
      <c r="I53" s="184"/>
      <c r="J53" s="183"/>
      <c r="K53" s="431"/>
      <c r="L53" s="418"/>
      <c r="M53" s="130">
        <v>45969</v>
      </c>
      <c r="N53" s="130">
        <v>45969</v>
      </c>
      <c r="O53" s="132"/>
      <c r="P53" s="133"/>
      <c r="Q53" s="132"/>
      <c r="R53" s="132"/>
      <c r="S53" s="133"/>
      <c r="T53" s="133" t="s">
        <v>36</v>
      </c>
      <c r="U53" s="133"/>
      <c r="V53" s="420">
        <v>3</v>
      </c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</row>
    <row r="54" spans="1:43" ht="23.5" customHeight="1" x14ac:dyDescent="0.25">
      <c r="A54" s="429"/>
      <c r="B54" s="430"/>
      <c r="C54" s="61"/>
      <c r="D54" s="61"/>
      <c r="E54" s="63"/>
      <c r="F54" s="185"/>
      <c r="G54" s="184"/>
      <c r="H54" s="184"/>
      <c r="I54" s="184"/>
      <c r="J54" s="183"/>
      <c r="K54" s="431"/>
      <c r="L54" s="418"/>
      <c r="M54" s="130">
        <v>45976</v>
      </c>
      <c r="N54" s="130">
        <v>45976</v>
      </c>
      <c r="O54" s="132"/>
      <c r="P54" s="133"/>
      <c r="Q54" s="132"/>
      <c r="R54" s="132"/>
      <c r="S54" s="133"/>
      <c r="T54" s="133" t="s">
        <v>88</v>
      </c>
      <c r="U54" s="133"/>
      <c r="V54" s="420">
        <v>3</v>
      </c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</row>
    <row r="55" spans="1:43" ht="23.5" customHeight="1" x14ac:dyDescent="0.25">
      <c r="A55" s="429"/>
      <c r="B55" s="430"/>
      <c r="C55" s="61"/>
      <c r="D55" s="61"/>
      <c r="E55" s="63"/>
      <c r="F55" s="185"/>
      <c r="G55" s="184"/>
      <c r="H55" s="184"/>
      <c r="I55" s="184"/>
      <c r="J55" s="183"/>
      <c r="K55" s="431"/>
      <c r="L55" s="418"/>
      <c r="M55" s="130">
        <v>45983</v>
      </c>
      <c r="N55" s="130">
        <v>45983</v>
      </c>
      <c r="O55" s="132"/>
      <c r="P55" s="133"/>
      <c r="Q55" s="132"/>
      <c r="R55" s="132"/>
      <c r="S55" s="133"/>
      <c r="T55" s="133" t="s">
        <v>88</v>
      </c>
      <c r="U55" s="133"/>
      <c r="V55" s="420">
        <v>3</v>
      </c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</row>
    <row r="56" spans="1:43" ht="23.5" customHeight="1" x14ac:dyDescent="0.25">
      <c r="A56" s="429"/>
      <c r="B56" s="430"/>
      <c r="C56" s="61"/>
      <c r="D56" s="61"/>
      <c r="E56" s="63"/>
      <c r="F56" s="185"/>
      <c r="G56" s="184"/>
      <c r="H56" s="184"/>
      <c r="I56" s="184"/>
      <c r="J56" s="183"/>
      <c r="K56" s="431"/>
      <c r="L56" s="418"/>
      <c r="M56" s="130">
        <v>45990</v>
      </c>
      <c r="N56" s="130">
        <v>45990</v>
      </c>
      <c r="O56" s="132"/>
      <c r="P56" s="133"/>
      <c r="Q56" s="132"/>
      <c r="R56" s="132"/>
      <c r="S56" s="133"/>
      <c r="T56" s="133" t="s">
        <v>88</v>
      </c>
      <c r="U56" s="133"/>
      <c r="V56" s="420">
        <v>3</v>
      </c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</row>
    <row r="57" spans="1:43" ht="23.5" customHeight="1" x14ac:dyDescent="0.25">
      <c r="A57" s="429"/>
      <c r="B57" s="430"/>
      <c r="C57" s="64"/>
      <c r="D57" s="64"/>
      <c r="E57" s="65"/>
      <c r="F57" s="185"/>
      <c r="G57" s="184"/>
      <c r="H57" s="184"/>
      <c r="I57" s="184"/>
      <c r="J57" s="183"/>
      <c r="K57" s="431"/>
      <c r="L57" s="418"/>
      <c r="M57" s="134"/>
      <c r="N57" s="139"/>
      <c r="O57" s="132"/>
      <c r="P57" s="133"/>
      <c r="Q57" s="132"/>
      <c r="R57" s="132"/>
      <c r="S57" s="133"/>
      <c r="T57" s="133"/>
      <c r="U57" s="133"/>
      <c r="V57" s="432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</row>
    <row r="58" spans="1:43" ht="28.5" customHeight="1" x14ac:dyDescent="0.25">
      <c r="A58" s="390">
        <v>3181514</v>
      </c>
      <c r="B58" s="391" t="s">
        <v>86</v>
      </c>
      <c r="C58" s="66"/>
      <c r="D58" s="66"/>
      <c r="E58" s="66"/>
      <c r="F58" s="250" t="s">
        <v>93</v>
      </c>
      <c r="G58" s="251" t="s">
        <v>34</v>
      </c>
      <c r="H58" s="252">
        <v>2</v>
      </c>
      <c r="I58" s="251" t="s">
        <v>35</v>
      </c>
      <c r="J58" s="253" t="s">
        <v>87</v>
      </c>
      <c r="K58" s="254">
        <v>0.58333333333333337</v>
      </c>
      <c r="L58" s="254">
        <v>0.75</v>
      </c>
      <c r="M58" s="130">
        <v>45962</v>
      </c>
      <c r="N58" s="130">
        <v>45962</v>
      </c>
      <c r="O58" s="140"/>
      <c r="P58" s="135"/>
      <c r="Q58" s="141"/>
      <c r="R58" s="135"/>
      <c r="S58" s="135"/>
      <c r="T58" s="141" t="s">
        <v>88</v>
      </c>
      <c r="U58" s="392"/>
      <c r="V58" s="433">
        <v>4</v>
      </c>
      <c r="W58" s="89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</row>
    <row r="59" spans="1:43" ht="28.5" customHeight="1" x14ac:dyDescent="0.25">
      <c r="A59" s="390"/>
      <c r="B59" s="391"/>
      <c r="C59" s="66"/>
      <c r="D59" s="66"/>
      <c r="E59" s="66"/>
      <c r="F59" s="250"/>
      <c r="G59" s="251"/>
      <c r="H59" s="252"/>
      <c r="I59" s="251"/>
      <c r="J59" s="253"/>
      <c r="K59" s="254"/>
      <c r="L59" s="254"/>
      <c r="M59" s="130">
        <v>45969</v>
      </c>
      <c r="N59" s="130">
        <v>45969</v>
      </c>
      <c r="O59" s="140"/>
      <c r="P59" s="135"/>
      <c r="Q59" s="141"/>
      <c r="R59" s="135"/>
      <c r="S59" s="135"/>
      <c r="T59" s="141" t="s">
        <v>88</v>
      </c>
      <c r="U59" s="392"/>
      <c r="V59" s="393">
        <v>4</v>
      </c>
      <c r="W59" s="89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</row>
    <row r="60" spans="1:43" ht="28.5" customHeight="1" x14ac:dyDescent="0.25">
      <c r="A60" s="390"/>
      <c r="B60" s="391"/>
      <c r="C60" s="66"/>
      <c r="D60" s="66"/>
      <c r="E60" s="66"/>
      <c r="F60" s="250"/>
      <c r="G60" s="251"/>
      <c r="H60" s="252"/>
      <c r="I60" s="251"/>
      <c r="J60" s="253"/>
      <c r="K60" s="254"/>
      <c r="L60" s="254"/>
      <c r="M60" s="130">
        <v>45976</v>
      </c>
      <c r="N60" s="130">
        <v>45976</v>
      </c>
      <c r="O60" s="140"/>
      <c r="P60" s="135"/>
      <c r="Q60" s="141"/>
      <c r="R60" s="135"/>
      <c r="S60" s="135"/>
      <c r="T60" s="141" t="s">
        <v>88</v>
      </c>
      <c r="U60" s="392"/>
      <c r="V60" s="393">
        <v>4</v>
      </c>
      <c r="W60" s="89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</row>
    <row r="61" spans="1:43" ht="28.5" customHeight="1" x14ac:dyDescent="0.25">
      <c r="A61" s="390"/>
      <c r="B61" s="391"/>
      <c r="C61" s="66"/>
      <c r="D61" s="66"/>
      <c r="E61" s="66"/>
      <c r="F61" s="250"/>
      <c r="G61" s="251"/>
      <c r="H61" s="252"/>
      <c r="I61" s="251"/>
      <c r="J61" s="253"/>
      <c r="K61" s="254"/>
      <c r="L61" s="254"/>
      <c r="M61" s="130">
        <v>45983</v>
      </c>
      <c r="N61" s="130">
        <v>45983</v>
      </c>
      <c r="O61" s="140"/>
      <c r="P61" s="135"/>
      <c r="Q61" s="141"/>
      <c r="R61" s="135"/>
      <c r="S61" s="135"/>
      <c r="T61" s="141" t="s">
        <v>88</v>
      </c>
      <c r="U61" s="392"/>
      <c r="V61" s="393">
        <v>4</v>
      </c>
      <c r="W61" s="89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</row>
    <row r="62" spans="1:43" ht="28.5" customHeight="1" x14ac:dyDescent="0.25">
      <c r="A62" s="390"/>
      <c r="B62" s="391"/>
      <c r="C62" s="66"/>
      <c r="D62" s="66"/>
      <c r="E62" s="66"/>
      <c r="F62" s="250"/>
      <c r="G62" s="251"/>
      <c r="H62" s="252"/>
      <c r="I62" s="251"/>
      <c r="J62" s="253"/>
      <c r="K62" s="254"/>
      <c r="L62" s="254"/>
      <c r="M62" s="130">
        <v>45990</v>
      </c>
      <c r="N62" s="130">
        <v>45990</v>
      </c>
      <c r="O62" s="140"/>
      <c r="P62" s="135"/>
      <c r="Q62" s="141"/>
      <c r="R62" s="135"/>
      <c r="S62" s="135"/>
      <c r="T62" s="141" t="s">
        <v>88</v>
      </c>
      <c r="U62" s="392"/>
      <c r="V62" s="393">
        <v>4</v>
      </c>
      <c r="W62" s="89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</row>
    <row r="63" spans="1:43" ht="25.5" customHeight="1" x14ac:dyDescent="0.25">
      <c r="A63" s="434">
        <v>3350110</v>
      </c>
      <c r="B63" s="435" t="s">
        <v>89</v>
      </c>
      <c r="C63" s="66"/>
      <c r="D63" s="66"/>
      <c r="E63" s="66"/>
      <c r="F63" s="284" t="s">
        <v>93</v>
      </c>
      <c r="G63" s="287" t="s">
        <v>79</v>
      </c>
      <c r="H63" s="290"/>
      <c r="I63" s="287" t="s">
        <v>35</v>
      </c>
      <c r="J63" s="293" t="s">
        <v>90</v>
      </c>
      <c r="K63" s="296">
        <v>0.75</v>
      </c>
      <c r="L63" s="296">
        <v>0.91666666666666663</v>
      </c>
      <c r="M63" s="130">
        <v>45965</v>
      </c>
      <c r="N63" s="130">
        <v>45965</v>
      </c>
      <c r="O63" s="140"/>
      <c r="P63" s="135" t="s">
        <v>88</v>
      </c>
      <c r="Q63" s="141"/>
      <c r="R63" s="135"/>
      <c r="S63" s="135"/>
      <c r="T63" s="141"/>
      <c r="U63" s="392"/>
      <c r="V63" s="393">
        <v>4</v>
      </c>
      <c r="W63" s="89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</row>
    <row r="64" spans="1:43" ht="25.5" customHeight="1" x14ac:dyDescent="0.25">
      <c r="A64" s="436"/>
      <c r="B64" s="437"/>
      <c r="C64" s="66"/>
      <c r="D64" s="66"/>
      <c r="E64" s="66"/>
      <c r="F64" s="285"/>
      <c r="G64" s="288"/>
      <c r="H64" s="291"/>
      <c r="I64" s="288"/>
      <c r="J64" s="294"/>
      <c r="K64" s="297"/>
      <c r="L64" s="297"/>
      <c r="M64" s="130">
        <v>45972</v>
      </c>
      <c r="N64" s="130">
        <v>45972</v>
      </c>
      <c r="O64" s="140"/>
      <c r="P64" s="135" t="s">
        <v>88</v>
      </c>
      <c r="Q64" s="141"/>
      <c r="R64" s="135"/>
      <c r="S64" s="135"/>
      <c r="T64" s="141"/>
      <c r="U64" s="392"/>
      <c r="V64" s="393">
        <v>4</v>
      </c>
      <c r="W64" s="89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</row>
    <row r="65" spans="1:43" ht="25.5" customHeight="1" x14ac:dyDescent="0.25">
      <c r="A65" s="436"/>
      <c r="B65" s="437"/>
      <c r="C65" s="66"/>
      <c r="D65" s="66"/>
      <c r="E65" s="66"/>
      <c r="F65" s="285"/>
      <c r="G65" s="288"/>
      <c r="H65" s="291"/>
      <c r="I65" s="288"/>
      <c r="J65" s="294"/>
      <c r="K65" s="297"/>
      <c r="L65" s="297"/>
      <c r="M65" s="130">
        <v>45979</v>
      </c>
      <c r="N65" s="130">
        <v>45979</v>
      </c>
      <c r="O65" s="140"/>
      <c r="P65" s="135" t="s">
        <v>88</v>
      </c>
      <c r="Q65" s="141"/>
      <c r="R65" s="135"/>
      <c r="S65" s="135"/>
      <c r="T65" s="141"/>
      <c r="U65" s="392"/>
      <c r="V65" s="393">
        <v>4</v>
      </c>
      <c r="W65" s="89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</row>
    <row r="66" spans="1:43" ht="25.5" customHeight="1" x14ac:dyDescent="0.25">
      <c r="A66" s="436"/>
      <c r="B66" s="437"/>
      <c r="C66" s="66"/>
      <c r="D66" s="66"/>
      <c r="E66" s="66"/>
      <c r="F66" s="285"/>
      <c r="G66" s="288"/>
      <c r="H66" s="291"/>
      <c r="I66" s="288"/>
      <c r="J66" s="294"/>
      <c r="K66" s="297"/>
      <c r="L66" s="297"/>
      <c r="M66" s="155">
        <v>45986</v>
      </c>
      <c r="N66" s="155">
        <v>45986</v>
      </c>
      <c r="O66" s="140"/>
      <c r="P66" s="135" t="s">
        <v>88</v>
      </c>
      <c r="Q66" s="141"/>
      <c r="R66" s="135"/>
      <c r="S66" s="135"/>
      <c r="T66" s="141"/>
      <c r="U66" s="392"/>
      <c r="V66" s="393">
        <v>4</v>
      </c>
      <c r="W66" s="89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</row>
    <row r="67" spans="1:43" ht="25.5" customHeight="1" x14ac:dyDescent="0.25">
      <c r="A67" s="438"/>
      <c r="B67" s="439"/>
      <c r="C67" s="66"/>
      <c r="D67" s="66"/>
      <c r="E67" s="66"/>
      <c r="F67" s="286"/>
      <c r="G67" s="289"/>
      <c r="H67" s="292"/>
      <c r="I67" s="289"/>
      <c r="J67" s="295"/>
      <c r="K67" s="298"/>
      <c r="L67" s="298"/>
      <c r="M67" s="157"/>
      <c r="N67" s="440"/>
      <c r="O67" s="158"/>
      <c r="P67" s="135"/>
      <c r="Q67" s="141"/>
      <c r="R67" s="135"/>
      <c r="S67" s="135"/>
      <c r="T67" s="141"/>
      <c r="U67" s="392"/>
      <c r="V67" s="135"/>
      <c r="W67" s="89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</row>
    <row r="68" spans="1:43" ht="22" customHeight="1" x14ac:dyDescent="0.25">
      <c r="A68" s="390">
        <v>3350115</v>
      </c>
      <c r="B68" s="391" t="s">
        <v>91</v>
      </c>
      <c r="C68" s="66"/>
      <c r="D68" s="66"/>
      <c r="E68" s="66"/>
      <c r="F68" s="283" t="s">
        <v>93</v>
      </c>
      <c r="G68" s="251" t="s">
        <v>34</v>
      </c>
      <c r="H68" s="252">
        <v>13</v>
      </c>
      <c r="I68" s="251" t="s">
        <v>35</v>
      </c>
      <c r="J68" s="253" t="s">
        <v>92</v>
      </c>
      <c r="K68" s="254">
        <v>0.25</v>
      </c>
      <c r="L68" s="254">
        <v>0.375</v>
      </c>
      <c r="M68" s="157">
        <v>45966</v>
      </c>
      <c r="N68" s="157">
        <v>45966</v>
      </c>
      <c r="O68" s="158"/>
      <c r="P68" s="135"/>
      <c r="Q68" s="141" t="s">
        <v>36</v>
      </c>
      <c r="R68" s="135"/>
      <c r="S68" s="135"/>
      <c r="T68" s="141"/>
      <c r="U68" s="392"/>
      <c r="V68" s="393">
        <v>3</v>
      </c>
      <c r="W68" s="89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</row>
    <row r="69" spans="1:43" ht="27.5" customHeight="1" x14ac:dyDescent="0.25">
      <c r="A69" s="390"/>
      <c r="B69" s="391"/>
      <c r="C69" s="66"/>
      <c r="D69" s="66"/>
      <c r="E69" s="66"/>
      <c r="F69" s="283"/>
      <c r="G69" s="251"/>
      <c r="H69" s="252"/>
      <c r="I69" s="251"/>
      <c r="J69" s="253"/>
      <c r="K69" s="254"/>
      <c r="L69" s="254"/>
      <c r="M69" s="142">
        <v>45973</v>
      </c>
      <c r="N69" s="142">
        <v>45973</v>
      </c>
      <c r="O69" s="140"/>
      <c r="P69" s="135"/>
      <c r="Q69" s="141" t="s">
        <v>88</v>
      </c>
      <c r="R69" s="135"/>
      <c r="S69" s="135"/>
      <c r="T69" s="141"/>
      <c r="U69" s="392"/>
      <c r="V69" s="393">
        <v>3</v>
      </c>
      <c r="W69" s="89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</row>
    <row r="70" spans="1:43" ht="27.5" customHeight="1" x14ac:dyDescent="0.25">
      <c r="A70" s="390"/>
      <c r="B70" s="391"/>
      <c r="C70" s="66"/>
      <c r="D70" s="66"/>
      <c r="E70" s="66"/>
      <c r="F70" s="283"/>
      <c r="G70" s="251"/>
      <c r="H70" s="252"/>
      <c r="I70" s="251"/>
      <c r="J70" s="253"/>
      <c r="K70" s="254"/>
      <c r="L70" s="254"/>
      <c r="M70" s="130">
        <v>45980</v>
      </c>
      <c r="N70" s="130">
        <v>45980</v>
      </c>
      <c r="O70" s="140"/>
      <c r="P70" s="135"/>
      <c r="Q70" s="141" t="s">
        <v>88</v>
      </c>
      <c r="R70" s="135"/>
      <c r="S70" s="135"/>
      <c r="T70" s="141"/>
      <c r="U70" s="392"/>
      <c r="V70" s="393">
        <v>3</v>
      </c>
      <c r="W70" s="89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</row>
    <row r="71" spans="1:43" ht="27.5" customHeight="1" x14ac:dyDescent="0.25">
      <c r="A71" s="390"/>
      <c r="B71" s="391"/>
      <c r="C71" s="66"/>
      <c r="D71" s="66"/>
      <c r="E71" s="66"/>
      <c r="F71" s="283"/>
      <c r="G71" s="251"/>
      <c r="H71" s="252"/>
      <c r="I71" s="251"/>
      <c r="J71" s="253"/>
      <c r="K71" s="254"/>
      <c r="L71" s="254"/>
      <c r="M71" s="130">
        <v>45987</v>
      </c>
      <c r="N71" s="130">
        <v>45987</v>
      </c>
      <c r="O71" s="140"/>
      <c r="P71" s="135"/>
      <c r="Q71" s="141" t="s">
        <v>88</v>
      </c>
      <c r="R71" s="135"/>
      <c r="S71" s="135"/>
      <c r="T71" s="141"/>
      <c r="U71" s="392"/>
      <c r="V71" s="393">
        <v>3</v>
      </c>
      <c r="W71" s="89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</row>
    <row r="72" spans="1:43" ht="27.5" customHeight="1" x14ac:dyDescent="0.25">
      <c r="A72" s="390"/>
      <c r="B72" s="391"/>
      <c r="C72" s="66"/>
      <c r="D72" s="66"/>
      <c r="E72" s="66"/>
      <c r="F72" s="283"/>
      <c r="G72" s="251"/>
      <c r="H72" s="252"/>
      <c r="I72" s="251"/>
      <c r="J72" s="253"/>
      <c r="K72" s="254"/>
      <c r="L72" s="254"/>
      <c r="M72" s="441"/>
      <c r="N72" s="441"/>
      <c r="O72" s="140"/>
      <c r="P72" s="135"/>
      <c r="Q72" s="141"/>
      <c r="R72" s="135"/>
      <c r="S72" s="135"/>
      <c r="T72" s="141"/>
      <c r="U72" s="392"/>
      <c r="V72" s="135"/>
      <c r="W72" s="89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</row>
    <row r="73" spans="1:43" ht="21.75" customHeight="1" x14ac:dyDescent="0.25">
      <c r="A73" s="222"/>
      <c r="B73" s="207"/>
      <c r="C73" s="207"/>
      <c r="D73" s="207"/>
      <c r="E73" s="207"/>
      <c r="F73" s="207"/>
      <c r="G73" s="207"/>
      <c r="H73" s="207"/>
      <c r="I73" s="207"/>
      <c r="J73" s="207"/>
      <c r="K73" s="205"/>
      <c r="L73" s="202"/>
      <c r="M73" s="223" t="s">
        <v>37</v>
      </c>
      <c r="N73" s="207"/>
      <c r="O73" s="207"/>
      <c r="P73" s="207"/>
      <c r="Q73" s="207"/>
      <c r="R73" s="207"/>
      <c r="S73" s="207"/>
      <c r="T73" s="207"/>
      <c r="U73" s="208"/>
      <c r="V73" s="90">
        <f>SUM(V9:V72)</f>
        <v>142</v>
      </c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</row>
    <row r="74" spans="1:43" ht="30" customHeight="1" x14ac:dyDescent="0.25">
      <c r="A74" s="206" t="s">
        <v>38</v>
      </c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</row>
    <row r="75" spans="1:43" ht="24.75" customHeight="1" x14ac:dyDescent="0.25">
      <c r="A75" s="209" t="s">
        <v>10</v>
      </c>
      <c r="B75" s="209" t="s">
        <v>39</v>
      </c>
      <c r="C75" s="203" t="s">
        <v>40</v>
      </c>
      <c r="D75" s="204"/>
      <c r="E75" s="200"/>
      <c r="F75" s="209" t="s">
        <v>41</v>
      </c>
      <c r="G75" s="209" t="s">
        <v>16</v>
      </c>
      <c r="H75" s="209" t="s">
        <v>17</v>
      </c>
      <c r="I75" s="209" t="s">
        <v>18</v>
      </c>
      <c r="J75" s="209" t="s">
        <v>42</v>
      </c>
      <c r="K75" s="211" t="s">
        <v>20</v>
      </c>
      <c r="L75" s="208"/>
      <c r="M75" s="211" t="s">
        <v>21</v>
      </c>
      <c r="N75" s="208"/>
      <c r="O75" s="211" t="s">
        <v>22</v>
      </c>
      <c r="P75" s="207"/>
      <c r="Q75" s="207"/>
      <c r="R75" s="207"/>
      <c r="S75" s="207"/>
      <c r="T75" s="207"/>
      <c r="U75" s="208"/>
      <c r="V75" s="209" t="s">
        <v>23</v>
      </c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</row>
    <row r="76" spans="1:43" ht="15" customHeight="1" x14ac:dyDescent="0.3">
      <c r="A76" s="210"/>
      <c r="B76" s="249"/>
      <c r="C76" s="201"/>
      <c r="D76" s="205"/>
      <c r="E76" s="202"/>
      <c r="F76" s="248"/>
      <c r="G76" s="248"/>
      <c r="H76" s="248"/>
      <c r="I76" s="248"/>
      <c r="J76" s="248"/>
      <c r="K76" s="86" t="s">
        <v>24</v>
      </c>
      <c r="L76" s="86" t="s">
        <v>25</v>
      </c>
      <c r="M76" s="86" t="s">
        <v>24</v>
      </c>
      <c r="N76" s="86" t="s">
        <v>25</v>
      </c>
      <c r="O76" s="86" t="s">
        <v>26</v>
      </c>
      <c r="P76" s="86" t="s">
        <v>27</v>
      </c>
      <c r="Q76" s="72" t="s">
        <v>27</v>
      </c>
      <c r="R76" s="86" t="s">
        <v>28</v>
      </c>
      <c r="S76" s="86" t="s">
        <v>29</v>
      </c>
      <c r="T76" s="86" t="s">
        <v>30</v>
      </c>
      <c r="U76" s="86" t="s">
        <v>31</v>
      </c>
      <c r="V76" s="248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</row>
    <row r="77" spans="1:43" s="123" customFormat="1" ht="19.5" customHeight="1" x14ac:dyDescent="0.25">
      <c r="A77" s="442"/>
      <c r="B77" s="104">
        <v>11220041</v>
      </c>
      <c r="C77" s="443"/>
      <c r="D77" s="444"/>
      <c r="E77" s="444"/>
      <c r="F77" s="445" t="s">
        <v>101</v>
      </c>
      <c r="G77" s="446" t="s">
        <v>34</v>
      </c>
      <c r="H77" s="447" t="s">
        <v>102</v>
      </c>
      <c r="I77" s="448" t="s">
        <v>35</v>
      </c>
      <c r="J77" s="449" t="s">
        <v>103</v>
      </c>
      <c r="K77" s="450" t="s">
        <v>104</v>
      </c>
      <c r="L77" s="451" t="s">
        <v>105</v>
      </c>
      <c r="M77" s="451">
        <v>45974</v>
      </c>
      <c r="N77" s="451">
        <v>45974</v>
      </c>
      <c r="O77" s="452"/>
      <c r="P77" s="452"/>
      <c r="Q77" s="446"/>
      <c r="R77" s="452" t="s">
        <v>36</v>
      </c>
      <c r="S77" s="452"/>
      <c r="T77" s="452"/>
      <c r="U77" s="452"/>
      <c r="V77" s="447">
        <v>4</v>
      </c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</row>
    <row r="78" spans="1:43" ht="19.5" customHeight="1" x14ac:dyDescent="0.25">
      <c r="A78" s="442"/>
      <c r="B78" s="104">
        <v>11220041</v>
      </c>
      <c r="C78" s="453"/>
      <c r="D78" s="453"/>
      <c r="E78" s="453"/>
      <c r="F78" s="445" t="s">
        <v>101</v>
      </c>
      <c r="G78" s="446" t="s">
        <v>34</v>
      </c>
      <c r="H78" s="447" t="s">
        <v>102</v>
      </c>
      <c r="I78" s="448" t="s">
        <v>35</v>
      </c>
      <c r="J78" s="449" t="s">
        <v>103</v>
      </c>
      <c r="K78" s="454" t="s">
        <v>104</v>
      </c>
      <c r="L78" s="451" t="s">
        <v>105</v>
      </c>
      <c r="M78" s="451">
        <v>45978</v>
      </c>
      <c r="N78" s="451">
        <v>45978</v>
      </c>
      <c r="O78" s="455" t="s">
        <v>36</v>
      </c>
      <c r="P78" s="455"/>
      <c r="Q78" s="446"/>
      <c r="R78" s="455"/>
      <c r="S78" s="455"/>
      <c r="T78" s="455"/>
      <c r="U78" s="455"/>
      <c r="V78" s="447">
        <v>4</v>
      </c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</row>
    <row r="79" spans="1:43" ht="19.5" customHeight="1" x14ac:dyDescent="0.25">
      <c r="A79" s="442"/>
      <c r="B79" s="104">
        <v>11220041</v>
      </c>
      <c r="C79" s="453"/>
      <c r="D79" s="453"/>
      <c r="E79" s="453"/>
      <c r="F79" s="445" t="s">
        <v>101</v>
      </c>
      <c r="G79" s="446" t="s">
        <v>34</v>
      </c>
      <c r="H79" s="447" t="s">
        <v>102</v>
      </c>
      <c r="I79" s="448" t="s">
        <v>35</v>
      </c>
      <c r="J79" s="449" t="s">
        <v>103</v>
      </c>
      <c r="K79" s="454" t="s">
        <v>104</v>
      </c>
      <c r="L79" s="451" t="s">
        <v>105</v>
      </c>
      <c r="M79" s="451">
        <v>45981</v>
      </c>
      <c r="N79" s="451">
        <v>45981</v>
      </c>
      <c r="O79" s="455"/>
      <c r="P79" s="455"/>
      <c r="Q79" s="446"/>
      <c r="R79" s="455" t="s">
        <v>36</v>
      </c>
      <c r="S79" s="455"/>
      <c r="T79" s="455"/>
      <c r="U79" s="455"/>
      <c r="V79" s="447">
        <v>4</v>
      </c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</row>
    <row r="80" spans="1:43" ht="19.5" customHeight="1" x14ac:dyDescent="0.25">
      <c r="A80" s="442"/>
      <c r="B80" s="104">
        <v>11220041</v>
      </c>
      <c r="C80" s="453"/>
      <c r="D80" s="453"/>
      <c r="E80" s="453"/>
      <c r="F80" s="445" t="s">
        <v>101</v>
      </c>
      <c r="G80" s="446" t="s">
        <v>34</v>
      </c>
      <c r="H80" s="447" t="s">
        <v>102</v>
      </c>
      <c r="I80" s="448" t="s">
        <v>35</v>
      </c>
      <c r="J80" s="449" t="s">
        <v>103</v>
      </c>
      <c r="K80" s="454" t="s">
        <v>104</v>
      </c>
      <c r="L80" s="451" t="s">
        <v>105</v>
      </c>
      <c r="M80" s="451">
        <v>45985</v>
      </c>
      <c r="N80" s="451">
        <v>45985</v>
      </c>
      <c r="O80" s="455" t="s">
        <v>36</v>
      </c>
      <c r="P80" s="455"/>
      <c r="Q80" s="446"/>
      <c r="R80" s="455"/>
      <c r="S80" s="455"/>
      <c r="T80" s="455"/>
      <c r="U80" s="455"/>
      <c r="V80" s="447">
        <v>4</v>
      </c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</row>
    <row r="81" spans="1:42" ht="19.5" customHeight="1" x14ac:dyDescent="0.25">
      <c r="A81" s="442"/>
      <c r="B81" s="104">
        <v>11220041</v>
      </c>
      <c r="C81" s="453"/>
      <c r="D81" s="453"/>
      <c r="E81" s="453"/>
      <c r="F81" s="445" t="s">
        <v>101</v>
      </c>
      <c r="G81" s="446" t="s">
        <v>34</v>
      </c>
      <c r="H81" s="447" t="s">
        <v>102</v>
      </c>
      <c r="I81" s="448" t="s">
        <v>35</v>
      </c>
      <c r="J81" s="449" t="s">
        <v>103</v>
      </c>
      <c r="K81" s="454" t="s">
        <v>104</v>
      </c>
      <c r="L81" s="451" t="s">
        <v>105</v>
      </c>
      <c r="M81" s="451">
        <v>45988</v>
      </c>
      <c r="N81" s="451">
        <v>45988</v>
      </c>
      <c r="O81" s="455"/>
      <c r="P81" s="455"/>
      <c r="Q81" s="446"/>
      <c r="R81" s="455" t="s">
        <v>36</v>
      </c>
      <c r="S81" s="455"/>
      <c r="T81" s="455"/>
      <c r="U81" s="455"/>
      <c r="V81" s="447">
        <v>4</v>
      </c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</row>
    <row r="82" spans="1:42" ht="19.5" customHeight="1" x14ac:dyDescent="0.3">
      <c r="A82" s="121"/>
      <c r="B82" s="121"/>
      <c r="C82" s="91"/>
      <c r="D82" s="91"/>
      <c r="E82" s="91"/>
      <c r="F82" s="120"/>
      <c r="G82" s="72"/>
      <c r="H82" s="92"/>
      <c r="I82" s="93"/>
      <c r="J82" s="94"/>
      <c r="K82" s="124"/>
      <c r="L82" s="67"/>
      <c r="M82" s="67"/>
      <c r="N82" s="67"/>
      <c r="O82" s="86"/>
      <c r="P82" s="86"/>
      <c r="Q82" s="72"/>
      <c r="R82" s="86"/>
      <c r="S82" s="86"/>
      <c r="T82" s="86"/>
      <c r="U82" s="86"/>
      <c r="V82" s="92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</row>
    <row r="83" spans="1:42" ht="19.5" customHeight="1" x14ac:dyDescent="0.3">
      <c r="A83" s="121"/>
      <c r="B83" s="121"/>
      <c r="C83" s="91"/>
      <c r="D83" s="91"/>
      <c r="E83" s="91"/>
      <c r="F83" s="120"/>
      <c r="G83" s="72"/>
      <c r="H83" s="92"/>
      <c r="I83" s="93"/>
      <c r="J83" s="94"/>
      <c r="K83" s="124"/>
      <c r="L83" s="67"/>
      <c r="M83" s="67"/>
      <c r="N83" s="67"/>
      <c r="O83" s="86"/>
      <c r="P83" s="86"/>
      <c r="Q83" s="72"/>
      <c r="R83" s="86"/>
      <c r="S83" s="86"/>
      <c r="T83" s="86"/>
      <c r="U83" s="86"/>
      <c r="V83" s="92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</row>
    <row r="84" spans="1:42" ht="19.5" customHeight="1" x14ac:dyDescent="0.3">
      <c r="A84" s="121"/>
      <c r="B84" s="121"/>
      <c r="C84" s="91"/>
      <c r="D84" s="91"/>
      <c r="E84" s="91"/>
      <c r="F84" s="120"/>
      <c r="G84" s="72"/>
      <c r="H84" s="92"/>
      <c r="I84" s="93"/>
      <c r="J84" s="94"/>
      <c r="K84" s="124"/>
      <c r="L84" s="67"/>
      <c r="M84" s="67"/>
      <c r="N84" s="67"/>
      <c r="O84" s="86"/>
      <c r="P84" s="86"/>
      <c r="Q84" s="72"/>
      <c r="R84" s="86"/>
      <c r="S84" s="86"/>
      <c r="T84" s="86"/>
      <c r="U84" s="86"/>
      <c r="V84" s="92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</row>
    <row r="85" spans="1:42" ht="19.5" customHeight="1" x14ac:dyDescent="0.3">
      <c r="A85" s="121"/>
      <c r="B85" s="121"/>
      <c r="C85" s="262"/>
      <c r="D85" s="263"/>
      <c r="E85" s="264"/>
      <c r="F85" s="120"/>
      <c r="G85" s="72"/>
      <c r="H85" s="92"/>
      <c r="I85" s="93"/>
      <c r="J85" s="94"/>
      <c r="K85" s="124"/>
      <c r="L85" s="67"/>
      <c r="M85" s="67"/>
      <c r="N85" s="67"/>
      <c r="O85" s="95"/>
      <c r="P85" s="96"/>
      <c r="Q85" s="96"/>
      <c r="R85" s="95"/>
      <c r="S85" s="96"/>
      <c r="T85" s="96"/>
      <c r="U85" s="96"/>
      <c r="V85" s="92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</row>
    <row r="86" spans="1:42" ht="19.5" customHeight="1" x14ac:dyDescent="0.3">
      <c r="A86" s="121"/>
      <c r="B86" s="121"/>
      <c r="C86" s="91"/>
      <c r="D86" s="69"/>
      <c r="E86" s="69"/>
      <c r="F86" s="120"/>
      <c r="G86" s="72"/>
      <c r="H86" s="92"/>
      <c r="I86" s="93"/>
      <c r="J86" s="94"/>
      <c r="K86" s="124"/>
      <c r="L86" s="67"/>
      <c r="M86" s="67"/>
      <c r="N86" s="67"/>
      <c r="O86" s="97"/>
      <c r="P86" s="98"/>
      <c r="Q86" s="98"/>
      <c r="R86" s="97"/>
      <c r="S86" s="98"/>
      <c r="T86" s="98"/>
      <c r="U86" s="98"/>
      <c r="V86" s="92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</row>
    <row r="87" spans="1:42" ht="19.5" customHeight="1" x14ac:dyDescent="0.3">
      <c r="A87" s="121"/>
      <c r="B87" s="121"/>
      <c r="C87" s="91"/>
      <c r="D87" s="69"/>
      <c r="E87" s="69"/>
      <c r="F87" s="120"/>
      <c r="G87" s="72"/>
      <c r="H87" s="92"/>
      <c r="I87" s="93"/>
      <c r="J87" s="94"/>
      <c r="K87" s="124"/>
      <c r="L87" s="67"/>
      <c r="M87" s="67"/>
      <c r="N87" s="67"/>
      <c r="O87" s="97"/>
      <c r="P87" s="98"/>
      <c r="Q87" s="98"/>
      <c r="R87" s="97"/>
      <c r="S87" s="98"/>
      <c r="T87" s="98"/>
      <c r="U87" s="98"/>
      <c r="V87" s="92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</row>
    <row r="88" spans="1:42" ht="19.5" customHeight="1" x14ac:dyDescent="0.25">
      <c r="A88" s="121"/>
      <c r="B88" s="121"/>
      <c r="C88" s="70"/>
      <c r="D88" s="70"/>
      <c r="E88" s="70"/>
      <c r="F88" s="120"/>
      <c r="G88" s="72"/>
      <c r="H88" s="92"/>
      <c r="I88" s="93"/>
      <c r="J88" s="94"/>
      <c r="K88" s="124"/>
      <c r="L88" s="67"/>
      <c r="M88" s="67"/>
      <c r="N88" s="67"/>
      <c r="O88" s="70"/>
      <c r="P88" s="70"/>
      <c r="Q88" s="70"/>
      <c r="R88" s="70"/>
      <c r="S88" s="70"/>
      <c r="T88" s="70"/>
      <c r="U88" s="70"/>
      <c r="V88" s="45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</row>
    <row r="89" spans="1:42" ht="15" customHeight="1" x14ac:dyDescent="0.3">
      <c r="A89" s="265"/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2"/>
      <c r="M89" s="266"/>
      <c r="N89" s="205"/>
      <c r="O89" s="205"/>
      <c r="P89" s="205"/>
      <c r="Q89" s="205"/>
      <c r="R89" s="205"/>
      <c r="S89" s="205"/>
      <c r="T89" s="205"/>
      <c r="U89" s="202"/>
      <c r="V89" s="99">
        <f>SUM(V77:V88)</f>
        <v>20</v>
      </c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</row>
    <row r="90" spans="1:42" ht="30" customHeight="1" x14ac:dyDescent="0.25">
      <c r="A90" s="267" t="s">
        <v>43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2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</row>
    <row r="91" spans="1:42" ht="18" customHeight="1" x14ac:dyDescent="0.3">
      <c r="A91" s="268" t="s">
        <v>44</v>
      </c>
      <c r="B91" s="203" t="s">
        <v>45</v>
      </c>
      <c r="C91" s="204"/>
      <c r="D91" s="204"/>
      <c r="E91" s="200"/>
      <c r="F91" s="209" t="s">
        <v>46</v>
      </c>
      <c r="G91" s="203"/>
      <c r="H91" s="204"/>
      <c r="I91" s="204"/>
      <c r="J91" s="200"/>
      <c r="K91" s="269" t="s">
        <v>47</v>
      </c>
      <c r="L91" s="208"/>
      <c r="M91" s="269" t="s">
        <v>21</v>
      </c>
      <c r="N91" s="208"/>
      <c r="O91" s="269" t="s">
        <v>22</v>
      </c>
      <c r="P91" s="207"/>
      <c r="Q91" s="207"/>
      <c r="R91" s="207"/>
      <c r="S91" s="207"/>
      <c r="T91" s="208"/>
      <c r="U91" s="100"/>
      <c r="V91" s="209" t="s">
        <v>23</v>
      </c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</row>
    <row r="92" spans="1:42" ht="12.75" customHeight="1" x14ac:dyDescent="0.3">
      <c r="A92" s="248"/>
      <c r="B92" s="201"/>
      <c r="C92" s="205"/>
      <c r="D92" s="205"/>
      <c r="E92" s="202"/>
      <c r="F92" s="248"/>
      <c r="G92" s="201"/>
      <c r="H92" s="205"/>
      <c r="I92" s="205"/>
      <c r="J92" s="202"/>
      <c r="K92" s="86" t="s">
        <v>24</v>
      </c>
      <c r="L92" s="86" t="s">
        <v>25</v>
      </c>
      <c r="M92" s="86" t="s">
        <v>24</v>
      </c>
      <c r="N92" s="86" t="s">
        <v>25</v>
      </c>
      <c r="O92" s="101" t="s">
        <v>26</v>
      </c>
      <c r="P92" s="101" t="s">
        <v>27</v>
      </c>
      <c r="Q92" s="101" t="s">
        <v>27</v>
      </c>
      <c r="R92" s="101" t="s">
        <v>28</v>
      </c>
      <c r="S92" s="101" t="s">
        <v>29</v>
      </c>
      <c r="T92" s="101" t="s">
        <v>30</v>
      </c>
      <c r="U92" s="101" t="s">
        <v>31</v>
      </c>
      <c r="V92" s="248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</row>
    <row r="93" spans="1:42" ht="19.5" customHeight="1" x14ac:dyDescent="0.3">
      <c r="A93" s="72"/>
      <c r="B93" s="211"/>
      <c r="C93" s="207"/>
      <c r="D93" s="207"/>
      <c r="E93" s="208"/>
      <c r="F93" s="92"/>
      <c r="G93" s="270"/>
      <c r="H93" s="207"/>
      <c r="I93" s="207"/>
      <c r="J93" s="208"/>
      <c r="K93" s="86"/>
      <c r="L93" s="86"/>
      <c r="M93" s="102"/>
      <c r="N93" s="86"/>
      <c r="O93" s="101"/>
      <c r="P93" s="101"/>
      <c r="Q93" s="101"/>
      <c r="R93" s="101"/>
      <c r="S93" s="101"/>
      <c r="T93" s="101"/>
      <c r="U93" s="101"/>
      <c r="V93" s="92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</row>
    <row r="94" spans="1:42" ht="19.5" customHeight="1" x14ac:dyDescent="0.25">
      <c r="A94" s="73"/>
      <c r="B94" s="272"/>
      <c r="C94" s="207"/>
      <c r="D94" s="207"/>
      <c r="E94" s="208"/>
      <c r="F94" s="73"/>
      <c r="G94" s="270"/>
      <c r="H94" s="207"/>
      <c r="I94" s="207"/>
      <c r="J94" s="208"/>
      <c r="K94" s="103"/>
      <c r="L94" s="103"/>
      <c r="M94" s="102"/>
      <c r="N94" s="102"/>
      <c r="O94" s="74"/>
      <c r="P94" s="74"/>
      <c r="Q94" s="74"/>
      <c r="R94" s="74"/>
      <c r="S94" s="74"/>
      <c r="T94" s="74"/>
      <c r="U94" s="74"/>
      <c r="V94" s="104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</row>
    <row r="95" spans="1:42" ht="16.5" customHeight="1" x14ac:dyDescent="0.3">
      <c r="A95" s="271" t="s">
        <v>48</v>
      </c>
      <c r="B95" s="204"/>
      <c r="C95" s="204"/>
      <c r="D95" s="204"/>
      <c r="E95" s="204"/>
      <c r="F95" s="204"/>
      <c r="G95" s="204"/>
      <c r="H95" s="204"/>
      <c r="I95" s="204"/>
      <c r="J95" s="204"/>
      <c r="K95" s="204"/>
      <c r="L95" s="204"/>
      <c r="M95" s="261" t="s">
        <v>37</v>
      </c>
      <c r="N95" s="207"/>
      <c r="O95" s="207"/>
      <c r="P95" s="207"/>
      <c r="Q95" s="207"/>
      <c r="R95" s="207"/>
      <c r="S95" s="207"/>
      <c r="T95" s="207"/>
      <c r="U95" s="208"/>
      <c r="V95" s="105">
        <f>SUM(V93:V94)</f>
        <v>0</v>
      </c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42" ht="15" customHeight="1" x14ac:dyDescent="0.3">
      <c r="A96" s="201"/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106"/>
      <c r="N96" s="106"/>
      <c r="O96" s="106"/>
      <c r="P96" s="106"/>
      <c r="Q96" s="106"/>
      <c r="R96" s="106"/>
      <c r="S96" s="106"/>
      <c r="T96" s="106"/>
      <c r="U96" s="106"/>
      <c r="V96" s="10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</row>
    <row r="97" spans="1:42" ht="30" customHeight="1" x14ac:dyDescent="0.25">
      <c r="A97" s="206" t="s">
        <v>49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8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</row>
    <row r="98" spans="1:42" ht="18" customHeight="1" x14ac:dyDescent="0.25">
      <c r="A98" s="203" t="s">
        <v>50</v>
      </c>
      <c r="B98" s="200"/>
      <c r="C98" s="203" t="s">
        <v>51</v>
      </c>
      <c r="D98" s="204"/>
      <c r="E98" s="200"/>
      <c r="F98" s="203" t="s">
        <v>52</v>
      </c>
      <c r="G98" s="204"/>
      <c r="H98" s="204"/>
      <c r="I98" s="204"/>
      <c r="J98" s="200"/>
      <c r="K98" s="211" t="s">
        <v>47</v>
      </c>
      <c r="L98" s="208"/>
      <c r="M98" s="211" t="s">
        <v>21</v>
      </c>
      <c r="N98" s="208"/>
      <c r="O98" s="211" t="s">
        <v>22</v>
      </c>
      <c r="P98" s="207"/>
      <c r="Q98" s="207"/>
      <c r="R98" s="207"/>
      <c r="S98" s="207"/>
      <c r="T98" s="207"/>
      <c r="U98" s="208"/>
      <c r="V98" s="209" t="s">
        <v>23</v>
      </c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</row>
    <row r="99" spans="1:42" ht="15" customHeight="1" x14ac:dyDescent="0.3">
      <c r="A99" s="277"/>
      <c r="B99" s="278"/>
      <c r="C99" s="277"/>
      <c r="D99" s="279"/>
      <c r="E99" s="278"/>
      <c r="F99" s="277"/>
      <c r="G99" s="279"/>
      <c r="H99" s="279"/>
      <c r="I99" s="279"/>
      <c r="J99" s="278"/>
      <c r="K99" s="86" t="s">
        <v>24</v>
      </c>
      <c r="L99" s="86" t="s">
        <v>25</v>
      </c>
      <c r="M99" s="86" t="s">
        <v>24</v>
      </c>
      <c r="N99" s="86" t="s">
        <v>25</v>
      </c>
      <c r="O99" s="101" t="s">
        <v>26</v>
      </c>
      <c r="P99" s="101" t="s">
        <v>27</v>
      </c>
      <c r="Q99" s="101" t="s">
        <v>27</v>
      </c>
      <c r="R99" s="101" t="s">
        <v>28</v>
      </c>
      <c r="S99" s="101" t="s">
        <v>29</v>
      </c>
      <c r="T99" s="101" t="s">
        <v>30</v>
      </c>
      <c r="U99" s="101" t="s">
        <v>31</v>
      </c>
      <c r="V99" s="248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</row>
    <row r="100" spans="1:42" ht="44.5" customHeight="1" x14ac:dyDescent="0.25">
      <c r="A100" s="281"/>
      <c r="B100" s="281"/>
      <c r="C100" s="273" t="s">
        <v>53</v>
      </c>
      <c r="D100" s="274"/>
      <c r="E100" s="274"/>
      <c r="F100" s="274"/>
      <c r="G100" s="274"/>
      <c r="H100" s="274"/>
      <c r="I100" s="274"/>
      <c r="J100" s="274"/>
      <c r="K100" s="108"/>
      <c r="L100" s="109"/>
      <c r="M100" s="75"/>
      <c r="N100" s="75"/>
      <c r="O100" s="76"/>
      <c r="P100" s="110"/>
      <c r="Q100" s="110"/>
      <c r="R100" s="110"/>
      <c r="S100" s="110"/>
      <c r="T100" s="110"/>
      <c r="U100" s="110"/>
      <c r="V100" s="111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</row>
    <row r="101" spans="1:42" ht="28.5" customHeight="1" x14ac:dyDescent="0.25">
      <c r="A101" s="282"/>
      <c r="B101" s="282"/>
      <c r="C101" s="275"/>
      <c r="D101" s="276"/>
      <c r="E101" s="276"/>
      <c r="F101" s="280"/>
      <c r="G101" s="280"/>
      <c r="H101" s="280"/>
      <c r="I101" s="280"/>
      <c r="J101" s="280"/>
      <c r="K101" s="108"/>
      <c r="L101" s="109"/>
      <c r="M101" s="75"/>
      <c r="N101" s="75"/>
      <c r="O101" s="76"/>
      <c r="P101" s="110"/>
      <c r="Q101" s="110"/>
      <c r="R101" s="110"/>
      <c r="S101" s="110"/>
      <c r="T101" s="110"/>
      <c r="U101" s="110"/>
      <c r="V101" s="111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</row>
    <row r="102" spans="1:42" ht="18" customHeight="1" x14ac:dyDescent="0.25">
      <c r="A102" s="282"/>
      <c r="B102" s="282"/>
      <c r="C102" s="275"/>
      <c r="D102" s="276"/>
      <c r="E102" s="276"/>
      <c r="F102" s="276"/>
      <c r="G102" s="276"/>
      <c r="H102" s="276"/>
      <c r="I102" s="276"/>
      <c r="J102" s="276"/>
      <c r="K102" s="108"/>
      <c r="L102" s="109"/>
      <c r="M102" s="75"/>
      <c r="N102" s="75"/>
      <c r="O102" s="110"/>
      <c r="P102" s="110"/>
      <c r="Q102" s="110"/>
      <c r="R102" s="110"/>
      <c r="S102" s="110"/>
      <c r="T102" s="110"/>
      <c r="U102" s="110"/>
      <c r="V102" s="112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</row>
    <row r="103" spans="1:42" ht="18" customHeight="1" x14ac:dyDescent="0.25">
      <c r="A103" s="282"/>
      <c r="B103" s="282"/>
      <c r="C103" s="275"/>
      <c r="D103" s="276"/>
      <c r="E103" s="276"/>
      <c r="F103" s="276"/>
      <c r="G103" s="276"/>
      <c r="H103" s="276"/>
      <c r="I103" s="276"/>
      <c r="J103" s="276"/>
      <c r="K103" s="108"/>
      <c r="L103" s="109"/>
      <c r="M103" s="75"/>
      <c r="N103" s="75"/>
      <c r="O103" s="110"/>
      <c r="P103" s="110"/>
      <c r="Q103" s="110"/>
      <c r="R103" s="110"/>
      <c r="S103" s="110"/>
      <c r="T103" s="110"/>
      <c r="U103" s="110"/>
      <c r="V103" s="112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</row>
    <row r="104" spans="1:42" ht="16.5" customHeight="1" x14ac:dyDescent="0.3">
      <c r="A104" s="256"/>
      <c r="B104" s="205"/>
      <c r="C104" s="205"/>
      <c r="D104" s="205"/>
      <c r="E104" s="205"/>
      <c r="F104" s="205"/>
      <c r="G104" s="205"/>
      <c r="H104" s="205"/>
      <c r="I104" s="205"/>
      <c r="J104" s="205"/>
      <c r="K104" s="207"/>
      <c r="L104" s="208"/>
      <c r="M104" s="261" t="s">
        <v>37</v>
      </c>
      <c r="N104" s="207"/>
      <c r="O104" s="207"/>
      <c r="P104" s="207"/>
      <c r="Q104" s="207"/>
      <c r="R104" s="207"/>
      <c r="S104" s="207"/>
      <c r="T104" s="207"/>
      <c r="U104" s="208"/>
      <c r="V104" s="113">
        <f>SUM(V100:V103)</f>
        <v>0</v>
      </c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</row>
    <row r="105" spans="1:42" ht="18.75" customHeight="1" x14ac:dyDescent="0.3">
      <c r="A105" s="211"/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  <c r="L105" s="208"/>
      <c r="M105" s="257" t="s">
        <v>54</v>
      </c>
      <c r="N105" s="207"/>
      <c r="O105" s="207"/>
      <c r="P105" s="207"/>
      <c r="Q105" s="207"/>
      <c r="R105" s="207"/>
      <c r="S105" s="207"/>
      <c r="T105" s="207"/>
      <c r="U105" s="208"/>
      <c r="V105" s="113">
        <f>SUM(V73+V89+V95+V104)</f>
        <v>162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</row>
    <row r="106" spans="1:42" ht="19.5" customHeight="1" x14ac:dyDescent="0.3">
      <c r="A106" s="257" t="s">
        <v>55</v>
      </c>
      <c r="B106" s="207"/>
      <c r="C106" s="207"/>
      <c r="D106" s="208"/>
      <c r="E106" s="257"/>
      <c r="F106" s="208"/>
      <c r="G106" s="257" t="s">
        <v>56</v>
      </c>
      <c r="H106" s="207"/>
      <c r="I106" s="208"/>
      <c r="J106" s="257" t="s">
        <v>57</v>
      </c>
      <c r="K106" s="207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8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</row>
    <row r="107" spans="1:42" ht="30.75" customHeight="1" x14ac:dyDescent="0.25">
      <c r="A107" s="258" t="s">
        <v>80</v>
      </c>
      <c r="B107" s="259"/>
      <c r="C107" s="259"/>
      <c r="D107" s="260"/>
      <c r="E107" s="255"/>
      <c r="F107" s="208"/>
      <c r="G107" s="255"/>
      <c r="H107" s="207"/>
      <c r="I107" s="208"/>
      <c r="J107" s="255"/>
      <c r="K107" s="207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8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</row>
    <row r="108" spans="1:42" ht="12.75" customHeight="1" x14ac:dyDescent="0.25">
      <c r="C108" s="78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</row>
    <row r="109" spans="1:42" ht="12.75" customHeight="1" x14ac:dyDescent="0.25">
      <c r="C109" s="78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</row>
    <row r="110" spans="1:42" ht="12.75" customHeight="1" x14ac:dyDescent="0.25">
      <c r="C110" s="78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</row>
    <row r="111" spans="1:42" ht="12.75" customHeight="1" x14ac:dyDescent="0.25">
      <c r="C111" s="78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</row>
    <row r="112" spans="1:42" ht="12.75" customHeight="1" x14ac:dyDescent="0.25">
      <c r="C112" s="78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</row>
    <row r="113" spans="3:42" ht="12.75" customHeight="1" x14ac:dyDescent="0.25">
      <c r="C113" s="78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</row>
    <row r="114" spans="3:42" ht="12.75" customHeight="1" x14ac:dyDescent="0.25">
      <c r="C114" s="78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</row>
    <row r="115" spans="3:42" ht="12.75" customHeight="1" x14ac:dyDescent="0.25">
      <c r="C115" s="78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</row>
    <row r="116" spans="3:42" ht="12.75" customHeight="1" x14ac:dyDescent="0.25">
      <c r="C116" s="78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</row>
    <row r="117" spans="3:42" ht="12.75" customHeight="1" x14ac:dyDescent="0.25">
      <c r="C117" s="78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</row>
    <row r="118" spans="3:42" ht="12.75" customHeight="1" x14ac:dyDescent="0.25">
      <c r="C118" s="78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</row>
    <row r="119" spans="3:42" ht="12.75" customHeight="1" x14ac:dyDescent="0.25">
      <c r="C119" s="78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</row>
    <row r="120" spans="3:42" ht="12.75" customHeight="1" x14ac:dyDescent="0.25">
      <c r="C120" s="78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</row>
    <row r="121" spans="3:42" ht="12.75" customHeight="1" x14ac:dyDescent="0.25">
      <c r="C121" s="78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</row>
    <row r="122" spans="3:42" ht="12.75" customHeight="1" x14ac:dyDescent="0.25">
      <c r="C122" s="78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</row>
    <row r="123" spans="3:42" ht="12.75" customHeight="1" x14ac:dyDescent="0.25">
      <c r="C123" s="78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</row>
    <row r="124" spans="3:42" ht="12.75" customHeight="1" x14ac:dyDescent="0.25">
      <c r="C124" s="78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</row>
    <row r="125" spans="3:42" ht="12.75" customHeight="1" x14ac:dyDescent="0.25">
      <c r="C125" s="78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</row>
    <row r="126" spans="3:42" ht="12.75" customHeight="1" x14ac:dyDescent="0.25">
      <c r="C126" s="78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</row>
    <row r="127" spans="3:42" ht="12.75" customHeight="1" x14ac:dyDescent="0.25">
      <c r="C127" s="78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</row>
    <row r="128" spans="3:42" ht="12.75" customHeight="1" x14ac:dyDescent="0.25">
      <c r="C128" s="78"/>
      <c r="N128" s="79"/>
      <c r="O128" s="79"/>
      <c r="P128" s="80"/>
      <c r="Q128" s="81"/>
      <c r="R128" s="80"/>
      <c r="S128" s="82"/>
      <c r="T128" s="83"/>
      <c r="U128" s="80"/>
      <c r="V128" s="80"/>
      <c r="W128" s="114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</row>
    <row r="129" spans="3:42" ht="12.75" customHeight="1" x14ac:dyDescent="0.25">
      <c r="C129" s="78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</row>
    <row r="130" spans="3:42" ht="12.75" customHeight="1" x14ac:dyDescent="0.25">
      <c r="C130" s="78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</row>
    <row r="131" spans="3:42" ht="12.75" customHeight="1" x14ac:dyDescent="0.25">
      <c r="C131" s="78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</row>
    <row r="132" spans="3:42" ht="12.75" customHeight="1" x14ac:dyDescent="0.25">
      <c r="C132" s="78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</row>
    <row r="133" spans="3:42" ht="12.75" customHeight="1" x14ac:dyDescent="0.25">
      <c r="C133" s="78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</row>
    <row r="134" spans="3:42" ht="12.75" customHeight="1" x14ac:dyDescent="0.25">
      <c r="C134" s="78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</row>
    <row r="135" spans="3:42" ht="12.75" customHeight="1" x14ac:dyDescent="0.25">
      <c r="C135" s="78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</row>
    <row r="136" spans="3:42" ht="12.75" customHeight="1" x14ac:dyDescent="0.25">
      <c r="C136" s="78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</row>
    <row r="137" spans="3:42" ht="12.75" customHeight="1" x14ac:dyDescent="0.25">
      <c r="C137" s="78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</row>
    <row r="138" spans="3:42" ht="12.75" customHeight="1" x14ac:dyDescent="0.25">
      <c r="C138" s="78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</row>
    <row r="139" spans="3:42" ht="12.75" customHeight="1" x14ac:dyDescent="0.25">
      <c r="C139" s="78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</row>
    <row r="140" spans="3:42" ht="12.75" customHeight="1" x14ac:dyDescent="0.25">
      <c r="C140" s="78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</row>
    <row r="141" spans="3:42" ht="12.75" customHeight="1" x14ac:dyDescent="0.25">
      <c r="C141" s="78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</row>
    <row r="142" spans="3:42" ht="12.75" customHeight="1" x14ac:dyDescent="0.25">
      <c r="C142" s="78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</row>
    <row r="143" spans="3:42" ht="12.75" customHeight="1" x14ac:dyDescent="0.25">
      <c r="C143" s="78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</row>
    <row r="144" spans="3:42" ht="12.75" customHeight="1" x14ac:dyDescent="0.25">
      <c r="C144" s="78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</row>
    <row r="145" spans="3:42" ht="12.75" customHeight="1" x14ac:dyDescent="0.25">
      <c r="C145" s="78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</row>
    <row r="146" spans="3:42" ht="12.75" customHeight="1" x14ac:dyDescent="0.25">
      <c r="C146" s="78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</row>
    <row r="147" spans="3:42" ht="12.75" customHeight="1" x14ac:dyDescent="0.25">
      <c r="C147" s="78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</row>
    <row r="148" spans="3:42" ht="12.75" customHeight="1" x14ac:dyDescent="0.25">
      <c r="C148" s="78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</row>
    <row r="149" spans="3:42" ht="12.75" customHeight="1" x14ac:dyDescent="0.25">
      <c r="C149" s="78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</row>
    <row r="150" spans="3:42" ht="12.75" customHeight="1" x14ac:dyDescent="0.25">
      <c r="C150" s="78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</row>
    <row r="151" spans="3:42" ht="12.75" customHeight="1" x14ac:dyDescent="0.25">
      <c r="C151" s="78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</row>
    <row r="152" spans="3:42" ht="12.75" customHeight="1" x14ac:dyDescent="0.25">
      <c r="C152" s="78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</row>
    <row r="153" spans="3:42" ht="12.75" customHeight="1" x14ac:dyDescent="0.25">
      <c r="C153" s="78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</row>
    <row r="154" spans="3:42" ht="12.75" customHeight="1" x14ac:dyDescent="0.25">
      <c r="C154" s="78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</row>
    <row r="155" spans="3:42" ht="12.75" customHeight="1" x14ac:dyDescent="0.25">
      <c r="C155" s="78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</row>
    <row r="156" spans="3:42" ht="12.75" customHeight="1" x14ac:dyDescent="0.25">
      <c r="C156" s="78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</row>
    <row r="157" spans="3:42" ht="12.75" customHeight="1" x14ac:dyDescent="0.25">
      <c r="C157" s="78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</row>
    <row r="158" spans="3:42" ht="12.75" customHeight="1" x14ac:dyDescent="0.25">
      <c r="C158" s="78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</row>
    <row r="159" spans="3:42" ht="12.75" customHeight="1" x14ac:dyDescent="0.25">
      <c r="C159" s="78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</row>
    <row r="160" spans="3:42" ht="12.75" customHeight="1" x14ac:dyDescent="0.25">
      <c r="C160" s="78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</row>
    <row r="161" spans="3:42" ht="12.75" customHeight="1" x14ac:dyDescent="0.25">
      <c r="C161" s="78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</row>
    <row r="162" spans="3:42" ht="12.75" customHeight="1" x14ac:dyDescent="0.25">
      <c r="C162" s="78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</row>
    <row r="163" spans="3:42" ht="12.75" customHeight="1" x14ac:dyDescent="0.25">
      <c r="C163" s="78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</row>
    <row r="164" spans="3:42" ht="12.75" customHeight="1" x14ac:dyDescent="0.25">
      <c r="C164" s="78"/>
      <c r="K164" s="115"/>
      <c r="L164" s="115"/>
      <c r="M164" s="84"/>
      <c r="N164" s="84"/>
      <c r="O164" s="116"/>
      <c r="P164" s="116"/>
      <c r="Q164" s="72"/>
      <c r="R164" s="72"/>
      <c r="S164" s="116"/>
      <c r="T164" s="116"/>
      <c r="U164" s="116"/>
      <c r="V164" s="11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</row>
    <row r="165" spans="3:42" ht="12.75" customHeight="1" x14ac:dyDescent="0.25">
      <c r="C165" s="78"/>
      <c r="K165" s="115"/>
      <c r="L165" s="115"/>
      <c r="M165" s="84"/>
      <c r="N165" s="84"/>
      <c r="O165" s="116"/>
      <c r="P165" s="116"/>
      <c r="Q165" s="72"/>
      <c r="R165" s="72"/>
      <c r="S165" s="116"/>
      <c r="T165" s="116"/>
      <c r="U165" s="116"/>
      <c r="V165" s="11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57"/>
      <c r="AP165" s="57"/>
    </row>
    <row r="166" spans="3:42" ht="12.75" hidden="1" customHeight="1" x14ac:dyDescent="0.25">
      <c r="C166" s="78"/>
      <c r="K166" s="115"/>
      <c r="L166" s="115"/>
      <c r="M166" s="84"/>
      <c r="N166" s="84"/>
      <c r="O166" s="116"/>
      <c r="P166" s="116"/>
      <c r="Q166" s="72"/>
      <c r="R166" s="72"/>
      <c r="S166" s="116"/>
      <c r="T166" s="116"/>
      <c r="U166" s="116"/>
      <c r="V166" s="11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</row>
    <row r="167" spans="3:42" ht="12.75" customHeight="1" x14ac:dyDescent="0.25">
      <c r="C167" s="78"/>
      <c r="K167" s="115"/>
      <c r="L167" s="115"/>
      <c r="M167" s="84"/>
      <c r="N167" s="84"/>
      <c r="O167" s="116"/>
      <c r="P167" s="116"/>
      <c r="Q167" s="116"/>
      <c r="R167" s="72"/>
      <c r="S167" s="116"/>
      <c r="T167" s="116"/>
      <c r="U167" s="116"/>
      <c r="V167" s="11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</row>
    <row r="168" spans="3:42" ht="12.75" customHeight="1" x14ac:dyDescent="0.25">
      <c r="C168" s="78"/>
      <c r="K168" s="115"/>
      <c r="L168" s="115"/>
      <c r="M168" s="84"/>
      <c r="N168" s="84"/>
      <c r="O168" s="116"/>
      <c r="P168" s="116"/>
      <c r="Q168" s="116"/>
      <c r="R168" s="72"/>
      <c r="S168" s="116"/>
      <c r="T168" s="116"/>
      <c r="U168" s="116"/>
      <c r="V168" s="11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</row>
    <row r="169" spans="3:42" ht="12.75" customHeight="1" x14ac:dyDescent="0.25">
      <c r="C169" s="78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</row>
    <row r="170" spans="3:42" ht="12.75" customHeight="1" x14ac:dyDescent="0.25">
      <c r="C170" s="78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</row>
    <row r="171" spans="3:42" ht="12.75" customHeight="1" x14ac:dyDescent="0.25">
      <c r="C171" s="78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</row>
    <row r="172" spans="3:42" ht="12.75" customHeight="1" x14ac:dyDescent="0.25">
      <c r="C172" s="78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</row>
    <row r="173" spans="3:42" ht="12.75" customHeight="1" x14ac:dyDescent="0.25">
      <c r="C173" s="78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</row>
    <row r="174" spans="3:42" ht="12.75" customHeight="1" x14ac:dyDescent="0.25">
      <c r="C174" s="78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</row>
    <row r="175" spans="3:42" ht="12.75" customHeight="1" x14ac:dyDescent="0.25">
      <c r="C175" s="78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</row>
    <row r="176" spans="3:42" ht="12.75" customHeight="1" x14ac:dyDescent="0.25">
      <c r="C176" s="78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</row>
    <row r="177" spans="3:42" ht="12.75" customHeight="1" x14ac:dyDescent="0.25">
      <c r="C177" s="78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</row>
    <row r="178" spans="3:42" ht="12.75" customHeight="1" x14ac:dyDescent="0.25">
      <c r="C178" s="78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57"/>
      <c r="AP178" s="57"/>
    </row>
    <row r="179" spans="3:42" ht="12.75" customHeight="1" x14ac:dyDescent="0.25">
      <c r="C179" s="78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57"/>
      <c r="AP179" s="57"/>
    </row>
    <row r="180" spans="3:42" ht="12.75" customHeight="1" x14ac:dyDescent="0.25">
      <c r="C180" s="78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57"/>
      <c r="AP180" s="57"/>
    </row>
    <row r="181" spans="3:42" ht="12.75" customHeight="1" x14ac:dyDescent="0.25">
      <c r="C181" s="78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57"/>
      <c r="AP181" s="57"/>
    </row>
    <row r="182" spans="3:42" ht="12.75" customHeight="1" x14ac:dyDescent="0.25">
      <c r="C182" s="78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</row>
    <row r="183" spans="3:42" ht="12.75" customHeight="1" x14ac:dyDescent="0.25">
      <c r="C183" s="78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</row>
    <row r="184" spans="3:42" ht="12.75" customHeight="1" x14ac:dyDescent="0.25">
      <c r="C184" s="78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</row>
    <row r="185" spans="3:42" ht="12.75" customHeight="1" x14ac:dyDescent="0.25">
      <c r="C185" s="78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</row>
    <row r="186" spans="3:42" ht="12.75" customHeight="1" x14ac:dyDescent="0.25">
      <c r="C186" s="78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</row>
    <row r="187" spans="3:42" ht="12.75" customHeight="1" x14ac:dyDescent="0.25">
      <c r="C187" s="78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</row>
    <row r="188" spans="3:42" ht="12.75" customHeight="1" x14ac:dyDescent="0.25">
      <c r="C188" s="78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</row>
    <row r="189" spans="3:42" ht="12.75" customHeight="1" x14ac:dyDescent="0.25">
      <c r="C189" s="78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</row>
    <row r="190" spans="3:42" ht="12.75" customHeight="1" x14ac:dyDescent="0.25">
      <c r="C190" s="78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</row>
    <row r="191" spans="3:42" ht="12.75" customHeight="1" x14ac:dyDescent="0.25">
      <c r="C191" s="78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</row>
    <row r="192" spans="3:42" ht="12.75" customHeight="1" x14ac:dyDescent="0.25">
      <c r="C192" s="78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</row>
    <row r="193" spans="3:42" ht="12.75" customHeight="1" x14ac:dyDescent="0.25">
      <c r="C193" s="78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</row>
    <row r="194" spans="3:42" ht="12.75" customHeight="1" x14ac:dyDescent="0.25">
      <c r="C194" s="78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</row>
    <row r="195" spans="3:42" ht="12.75" customHeight="1" x14ac:dyDescent="0.25">
      <c r="C195" s="78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</row>
    <row r="196" spans="3:42" ht="12.75" customHeight="1" x14ac:dyDescent="0.25">
      <c r="C196" s="78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</row>
    <row r="197" spans="3:42" ht="12.75" customHeight="1" x14ac:dyDescent="0.25">
      <c r="C197" s="78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</row>
    <row r="198" spans="3:42" ht="12.75" customHeight="1" x14ac:dyDescent="0.25">
      <c r="C198" s="78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</row>
    <row r="199" spans="3:42" ht="12.75" customHeight="1" x14ac:dyDescent="0.25">
      <c r="C199" s="78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</row>
    <row r="200" spans="3:42" ht="12.75" customHeight="1" x14ac:dyDescent="0.25">
      <c r="C200" s="78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</row>
    <row r="201" spans="3:42" ht="12.75" customHeight="1" x14ac:dyDescent="0.25">
      <c r="C201" s="78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</row>
    <row r="202" spans="3:42" ht="12.75" customHeight="1" x14ac:dyDescent="0.25">
      <c r="C202" s="78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</row>
    <row r="203" spans="3:42" ht="12.75" customHeight="1" x14ac:dyDescent="0.25">
      <c r="C203" s="78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</row>
    <row r="204" spans="3:42" ht="12.75" customHeight="1" x14ac:dyDescent="0.25">
      <c r="C204" s="78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</row>
    <row r="205" spans="3:42" ht="12.75" customHeight="1" x14ac:dyDescent="0.25">
      <c r="C205" s="78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</row>
    <row r="206" spans="3:42" ht="12.75" customHeight="1" x14ac:dyDescent="0.25">
      <c r="C206" s="78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</row>
    <row r="207" spans="3:42" ht="12.75" customHeight="1" x14ac:dyDescent="0.25">
      <c r="C207" s="78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</row>
    <row r="208" spans="3:42" ht="12.75" customHeight="1" x14ac:dyDescent="0.25">
      <c r="C208" s="78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</row>
    <row r="209" spans="3:42" ht="12.75" customHeight="1" x14ac:dyDescent="0.25">
      <c r="C209" s="78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</row>
    <row r="210" spans="3:42" ht="12.75" customHeight="1" x14ac:dyDescent="0.25">
      <c r="C210" s="78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</row>
    <row r="211" spans="3:42" ht="12.75" customHeight="1" x14ac:dyDescent="0.25">
      <c r="C211" s="78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</row>
    <row r="212" spans="3:42" ht="12.75" customHeight="1" x14ac:dyDescent="0.25">
      <c r="C212" s="78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</row>
    <row r="213" spans="3:42" ht="12.75" customHeight="1" x14ac:dyDescent="0.25">
      <c r="C213" s="78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</row>
    <row r="214" spans="3:42" ht="12.75" customHeight="1" x14ac:dyDescent="0.25">
      <c r="C214" s="78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</row>
    <row r="215" spans="3:42" ht="12.75" customHeight="1" x14ac:dyDescent="0.25">
      <c r="C215" s="78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</row>
    <row r="216" spans="3:42" ht="12.75" customHeight="1" x14ac:dyDescent="0.25">
      <c r="C216" s="78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</row>
    <row r="217" spans="3:42" ht="12.75" customHeight="1" x14ac:dyDescent="0.25">
      <c r="C217" s="78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</row>
    <row r="218" spans="3:42" ht="12.75" customHeight="1" x14ac:dyDescent="0.25">
      <c r="C218" s="78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</row>
    <row r="219" spans="3:42" ht="12.75" customHeight="1" x14ac:dyDescent="0.25">
      <c r="C219" s="78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</row>
    <row r="220" spans="3:42" ht="12.75" customHeight="1" x14ac:dyDescent="0.25">
      <c r="C220" s="78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</row>
    <row r="221" spans="3:42" ht="12.75" customHeight="1" x14ac:dyDescent="0.25">
      <c r="C221" s="78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</row>
    <row r="222" spans="3:42" ht="12.75" customHeight="1" x14ac:dyDescent="0.25">
      <c r="C222" s="78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</row>
    <row r="223" spans="3:42" ht="12.75" customHeight="1" x14ac:dyDescent="0.25">
      <c r="C223" s="78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</row>
    <row r="224" spans="3:42" ht="12.75" customHeight="1" x14ac:dyDescent="0.25">
      <c r="C224" s="78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</row>
    <row r="225" spans="3:42" ht="12.75" customHeight="1" x14ac:dyDescent="0.25">
      <c r="C225" s="78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</row>
    <row r="226" spans="3:42" ht="12.75" customHeight="1" x14ac:dyDescent="0.25">
      <c r="C226" s="78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</row>
    <row r="227" spans="3:42" ht="12.75" customHeight="1" x14ac:dyDescent="0.25">
      <c r="C227" s="78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</row>
    <row r="228" spans="3:42" ht="12.75" customHeight="1" x14ac:dyDescent="0.25">
      <c r="C228" s="78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</row>
    <row r="229" spans="3:42" ht="12.75" customHeight="1" x14ac:dyDescent="0.25">
      <c r="C229" s="78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</row>
    <row r="230" spans="3:42" ht="12.75" customHeight="1" x14ac:dyDescent="0.25">
      <c r="C230" s="78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</row>
    <row r="231" spans="3:42" ht="12.75" customHeight="1" x14ac:dyDescent="0.25">
      <c r="C231" s="78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</row>
    <row r="232" spans="3:42" ht="12.75" customHeight="1" x14ac:dyDescent="0.25">
      <c r="C232" s="78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</row>
    <row r="233" spans="3:42" ht="12.75" customHeight="1" x14ac:dyDescent="0.25">
      <c r="C233" s="78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</row>
    <row r="234" spans="3:42" ht="12.75" customHeight="1" x14ac:dyDescent="0.25">
      <c r="C234" s="78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</row>
    <row r="235" spans="3:42" ht="12.75" customHeight="1" x14ac:dyDescent="0.25">
      <c r="C235" s="78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</row>
    <row r="236" spans="3:42" ht="12.75" customHeight="1" x14ac:dyDescent="0.25">
      <c r="C236" s="78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</row>
    <row r="237" spans="3:42" ht="12.75" customHeight="1" x14ac:dyDescent="0.25">
      <c r="C237" s="78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</row>
    <row r="238" spans="3:42" ht="12.75" customHeight="1" x14ac:dyDescent="0.25">
      <c r="C238" s="78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</row>
    <row r="239" spans="3:42" ht="12.75" customHeight="1" x14ac:dyDescent="0.25">
      <c r="C239" s="78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</row>
    <row r="240" spans="3:42" ht="12.75" customHeight="1" x14ac:dyDescent="0.25">
      <c r="C240" s="78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</row>
    <row r="241" spans="3:42" ht="12.75" customHeight="1" x14ac:dyDescent="0.25">
      <c r="C241" s="78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</row>
    <row r="242" spans="3:42" ht="12.75" customHeight="1" x14ac:dyDescent="0.25">
      <c r="C242" s="78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</row>
    <row r="243" spans="3:42" ht="12.75" customHeight="1" x14ac:dyDescent="0.25">
      <c r="C243" s="78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</row>
    <row r="244" spans="3:42" ht="12.75" customHeight="1" x14ac:dyDescent="0.25">
      <c r="C244" s="78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</row>
    <row r="245" spans="3:42" ht="12.75" customHeight="1" x14ac:dyDescent="0.25">
      <c r="C245" s="78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</row>
    <row r="246" spans="3:42" ht="12.75" customHeight="1" x14ac:dyDescent="0.25">
      <c r="C246" s="78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</row>
    <row r="247" spans="3:42" ht="12.75" customHeight="1" x14ac:dyDescent="0.25">
      <c r="C247" s="78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</row>
    <row r="248" spans="3:42" ht="12.75" customHeight="1" x14ac:dyDescent="0.25">
      <c r="C248" s="78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</row>
    <row r="249" spans="3:42" ht="12.75" customHeight="1" x14ac:dyDescent="0.25">
      <c r="C249" s="78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</row>
    <row r="250" spans="3:42" ht="12.75" customHeight="1" x14ac:dyDescent="0.25">
      <c r="C250" s="78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</row>
    <row r="251" spans="3:42" ht="12.75" customHeight="1" x14ac:dyDescent="0.25">
      <c r="C251" s="78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</row>
    <row r="252" spans="3:42" ht="12.75" customHeight="1" x14ac:dyDescent="0.25">
      <c r="C252" s="78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</row>
    <row r="253" spans="3:42" ht="12.75" customHeight="1" x14ac:dyDescent="0.25">
      <c r="C253" s="78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</row>
    <row r="254" spans="3:42" ht="12.75" customHeight="1" x14ac:dyDescent="0.25">
      <c r="C254" s="78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</row>
    <row r="255" spans="3:42" ht="12.75" customHeight="1" x14ac:dyDescent="0.25">
      <c r="C255" s="78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</row>
    <row r="256" spans="3:42" ht="12.75" customHeight="1" x14ac:dyDescent="0.25">
      <c r="C256" s="78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</row>
    <row r="257" spans="3:42" ht="12.75" customHeight="1" x14ac:dyDescent="0.25">
      <c r="C257" s="78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</row>
    <row r="258" spans="3:42" ht="12.75" customHeight="1" x14ac:dyDescent="0.25">
      <c r="C258" s="78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</row>
    <row r="259" spans="3:42" ht="12.75" customHeight="1" x14ac:dyDescent="0.25">
      <c r="C259" s="78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</row>
    <row r="260" spans="3:42" ht="12.75" customHeight="1" x14ac:dyDescent="0.25">
      <c r="C260" s="78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</row>
    <row r="261" spans="3:42" ht="12.75" customHeight="1" x14ac:dyDescent="0.25">
      <c r="C261" s="78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</row>
    <row r="262" spans="3:42" ht="12.75" customHeight="1" x14ac:dyDescent="0.25">
      <c r="C262" s="78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</row>
    <row r="263" spans="3:42" ht="12.75" customHeight="1" x14ac:dyDescent="0.25">
      <c r="C263" s="78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</row>
    <row r="264" spans="3:42" ht="12.75" customHeight="1" x14ac:dyDescent="0.25">
      <c r="C264" s="78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</row>
    <row r="265" spans="3:42" ht="12.75" customHeight="1" x14ac:dyDescent="0.25">
      <c r="C265" s="78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</row>
    <row r="266" spans="3:42" ht="12.75" customHeight="1" x14ac:dyDescent="0.25">
      <c r="C266" s="78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</row>
    <row r="267" spans="3:42" ht="12.75" customHeight="1" x14ac:dyDescent="0.25">
      <c r="C267" s="78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</row>
    <row r="268" spans="3:42" ht="12.75" customHeight="1" x14ac:dyDescent="0.25">
      <c r="C268" s="78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</row>
    <row r="269" spans="3:42" ht="12.75" customHeight="1" x14ac:dyDescent="0.25">
      <c r="C269" s="78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</row>
    <row r="270" spans="3:42" ht="12.75" customHeight="1" x14ac:dyDescent="0.25">
      <c r="C270" s="78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</row>
    <row r="271" spans="3:42" ht="12.75" customHeight="1" x14ac:dyDescent="0.25">
      <c r="C271" s="78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</row>
    <row r="272" spans="3:42" ht="12.75" customHeight="1" x14ac:dyDescent="0.25">
      <c r="C272" s="78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</row>
    <row r="273" spans="3:42" ht="12.75" customHeight="1" x14ac:dyDescent="0.25">
      <c r="C273" s="78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</row>
    <row r="274" spans="3:42" ht="12.75" customHeight="1" x14ac:dyDescent="0.25">
      <c r="C274" s="78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</row>
    <row r="275" spans="3:42" ht="12.75" customHeight="1" x14ac:dyDescent="0.25">
      <c r="C275" s="78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</row>
    <row r="276" spans="3:42" ht="12.75" customHeight="1" x14ac:dyDescent="0.25">
      <c r="C276" s="78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</row>
    <row r="277" spans="3:42" ht="12.75" customHeight="1" x14ac:dyDescent="0.25">
      <c r="C277" s="78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</row>
    <row r="278" spans="3:42" ht="12.75" customHeight="1" x14ac:dyDescent="0.25">
      <c r="C278" s="78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</row>
    <row r="279" spans="3:42" ht="12.75" customHeight="1" x14ac:dyDescent="0.25">
      <c r="C279" s="78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</row>
    <row r="280" spans="3:42" ht="12.75" customHeight="1" x14ac:dyDescent="0.25">
      <c r="C280" s="78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</row>
    <row r="281" spans="3:42" ht="12.75" customHeight="1" x14ac:dyDescent="0.25">
      <c r="C281" s="78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</row>
    <row r="282" spans="3:42" ht="12.75" customHeight="1" x14ac:dyDescent="0.25">
      <c r="C282" s="78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</row>
    <row r="283" spans="3:42" ht="12.75" customHeight="1" x14ac:dyDescent="0.25">
      <c r="C283" s="78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</row>
    <row r="284" spans="3:42" ht="12.75" customHeight="1" x14ac:dyDescent="0.25">
      <c r="C284" s="78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</row>
    <row r="285" spans="3:42" ht="12.75" customHeight="1" x14ac:dyDescent="0.25">
      <c r="C285" s="78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</row>
    <row r="286" spans="3:42" ht="12.75" customHeight="1" x14ac:dyDescent="0.25">
      <c r="C286" s="78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</row>
    <row r="287" spans="3:42" ht="12.75" customHeight="1" x14ac:dyDescent="0.25">
      <c r="C287" s="78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</row>
    <row r="288" spans="3:42" ht="12.75" customHeight="1" x14ac:dyDescent="0.25">
      <c r="C288" s="78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</row>
    <row r="289" spans="3:42" ht="12.75" customHeight="1" x14ac:dyDescent="0.25">
      <c r="C289" s="78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</row>
    <row r="290" spans="3:42" ht="12.75" customHeight="1" x14ac:dyDescent="0.25">
      <c r="C290" s="78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</row>
    <row r="291" spans="3:42" ht="12.75" customHeight="1" x14ac:dyDescent="0.25">
      <c r="C291" s="78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</row>
    <row r="292" spans="3:42" ht="12.75" customHeight="1" x14ac:dyDescent="0.25">
      <c r="C292" s="78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</row>
    <row r="293" spans="3:42" ht="12.75" customHeight="1" x14ac:dyDescent="0.25">
      <c r="C293" s="78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</row>
    <row r="294" spans="3:42" ht="12.75" customHeight="1" x14ac:dyDescent="0.25">
      <c r="C294" s="78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</row>
    <row r="295" spans="3:42" ht="12.75" customHeight="1" x14ac:dyDescent="0.25">
      <c r="C295" s="78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</row>
    <row r="296" spans="3:42" ht="12.75" customHeight="1" x14ac:dyDescent="0.25">
      <c r="C296" s="78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</row>
    <row r="297" spans="3:42" ht="12.75" customHeight="1" x14ac:dyDescent="0.25">
      <c r="C297" s="78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</row>
    <row r="298" spans="3:42" ht="12.75" customHeight="1" x14ac:dyDescent="0.25">
      <c r="C298" s="78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</row>
    <row r="299" spans="3:42" ht="12.75" customHeight="1" x14ac:dyDescent="0.25">
      <c r="C299" s="78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</row>
    <row r="300" spans="3:42" ht="12.75" customHeight="1" x14ac:dyDescent="0.25">
      <c r="C300" s="78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</row>
    <row r="301" spans="3:42" ht="12.75" customHeight="1" x14ac:dyDescent="0.25">
      <c r="C301" s="78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</row>
    <row r="302" spans="3:42" ht="12.75" customHeight="1" x14ac:dyDescent="0.25">
      <c r="C302" s="78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</row>
    <row r="303" spans="3:42" ht="12.75" customHeight="1" x14ac:dyDescent="0.25">
      <c r="C303" s="78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</row>
    <row r="304" spans="3:42" ht="12.75" customHeight="1" x14ac:dyDescent="0.25">
      <c r="C304" s="78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</row>
    <row r="305" spans="3:42" ht="12.75" customHeight="1" x14ac:dyDescent="0.25">
      <c r="C305" s="78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</row>
    <row r="306" spans="3:42" ht="12.75" customHeight="1" x14ac:dyDescent="0.25">
      <c r="C306" s="78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</row>
    <row r="307" spans="3:42" ht="12.75" customHeight="1" x14ac:dyDescent="0.25">
      <c r="C307" s="78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</row>
    <row r="308" spans="3:42" ht="12.75" customHeight="1" x14ac:dyDescent="0.25">
      <c r="C308" s="78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</row>
    <row r="309" spans="3:42" ht="12.75" customHeight="1" x14ac:dyDescent="0.25">
      <c r="C309" s="78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</row>
    <row r="310" spans="3:42" ht="12.75" customHeight="1" x14ac:dyDescent="0.25">
      <c r="C310" s="78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</row>
    <row r="311" spans="3:42" ht="12.75" customHeight="1" x14ac:dyDescent="0.25">
      <c r="C311" s="78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</row>
    <row r="312" spans="3:42" ht="12.75" customHeight="1" x14ac:dyDescent="0.25">
      <c r="C312" s="78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</row>
    <row r="313" spans="3:42" ht="12.75" customHeight="1" x14ac:dyDescent="0.25">
      <c r="C313" s="78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</row>
    <row r="314" spans="3:42" ht="12.75" customHeight="1" x14ac:dyDescent="0.25">
      <c r="C314" s="78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</row>
    <row r="315" spans="3:42" ht="12.75" customHeight="1" x14ac:dyDescent="0.25">
      <c r="C315" s="78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</row>
    <row r="316" spans="3:42" ht="12.75" customHeight="1" x14ac:dyDescent="0.25">
      <c r="C316" s="78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</row>
    <row r="317" spans="3:42" ht="12.75" customHeight="1" x14ac:dyDescent="0.25">
      <c r="C317" s="78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</row>
    <row r="318" spans="3:42" ht="12.75" customHeight="1" x14ac:dyDescent="0.25">
      <c r="C318" s="78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</row>
    <row r="319" spans="3:42" ht="12.75" customHeight="1" x14ac:dyDescent="0.25">
      <c r="C319" s="78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</row>
    <row r="320" spans="3:42" ht="12.75" customHeight="1" x14ac:dyDescent="0.25">
      <c r="C320" s="78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</row>
    <row r="321" spans="3:42" ht="12.75" customHeight="1" x14ac:dyDescent="0.25">
      <c r="C321" s="78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</row>
    <row r="322" spans="3:42" ht="12.75" customHeight="1" x14ac:dyDescent="0.25">
      <c r="C322" s="78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</row>
    <row r="323" spans="3:42" ht="12.75" customHeight="1" x14ac:dyDescent="0.25">
      <c r="C323" s="78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</row>
    <row r="324" spans="3:42" ht="12.75" customHeight="1" x14ac:dyDescent="0.25">
      <c r="C324" s="78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</row>
    <row r="325" spans="3:42" ht="12.75" customHeight="1" x14ac:dyDescent="0.25">
      <c r="C325" s="78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57"/>
      <c r="AN325" s="57"/>
      <c r="AO325" s="57"/>
      <c r="AP325" s="57"/>
    </row>
    <row r="326" spans="3:42" ht="12.75" customHeight="1" x14ac:dyDescent="0.25">
      <c r="C326" s="78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57"/>
      <c r="AN326" s="57"/>
      <c r="AO326" s="57"/>
      <c r="AP326" s="57"/>
    </row>
    <row r="327" spans="3:42" ht="12.75" customHeight="1" x14ac:dyDescent="0.25">
      <c r="C327" s="78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</row>
    <row r="328" spans="3:42" ht="12.75" customHeight="1" x14ac:dyDescent="0.25">
      <c r="C328" s="78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57"/>
      <c r="AN328" s="57"/>
      <c r="AO328" s="57"/>
      <c r="AP328" s="57"/>
    </row>
    <row r="329" spans="3:42" ht="12.75" customHeight="1" x14ac:dyDescent="0.25">
      <c r="C329" s="78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</row>
    <row r="330" spans="3:42" ht="12.75" customHeight="1" x14ac:dyDescent="0.25">
      <c r="C330" s="78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57"/>
      <c r="AN330" s="57"/>
      <c r="AO330" s="57"/>
      <c r="AP330" s="57"/>
    </row>
    <row r="331" spans="3:42" ht="12.75" customHeight="1" x14ac:dyDescent="0.25">
      <c r="C331" s="78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57"/>
      <c r="AN331" s="57"/>
      <c r="AO331" s="57"/>
      <c r="AP331" s="57"/>
    </row>
    <row r="332" spans="3:42" ht="12.75" customHeight="1" x14ac:dyDescent="0.25">
      <c r="C332" s="78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57"/>
      <c r="AN332" s="57"/>
      <c r="AO332" s="57"/>
      <c r="AP332" s="57"/>
    </row>
    <row r="333" spans="3:42" ht="12.75" customHeight="1" x14ac:dyDescent="0.25">
      <c r="C333" s="78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57"/>
      <c r="AN333" s="57"/>
      <c r="AO333" s="57"/>
      <c r="AP333" s="57"/>
    </row>
    <row r="334" spans="3:42" ht="12.75" customHeight="1" x14ac:dyDescent="0.25">
      <c r="C334" s="78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57"/>
      <c r="AN334" s="57"/>
      <c r="AO334" s="57"/>
      <c r="AP334" s="57"/>
    </row>
    <row r="335" spans="3:42" ht="12.75" customHeight="1" x14ac:dyDescent="0.25">
      <c r="C335" s="78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57"/>
      <c r="AN335" s="57"/>
      <c r="AO335" s="57"/>
      <c r="AP335" s="57"/>
    </row>
    <row r="336" spans="3:42" ht="12.75" customHeight="1" x14ac:dyDescent="0.25">
      <c r="C336" s="78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57"/>
      <c r="AN336" s="57"/>
      <c r="AO336" s="57"/>
      <c r="AP336" s="57"/>
    </row>
    <row r="337" spans="3:42" ht="12.75" customHeight="1" x14ac:dyDescent="0.25">
      <c r="C337" s="78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57"/>
      <c r="AN337" s="57"/>
      <c r="AO337" s="57"/>
      <c r="AP337" s="57"/>
    </row>
    <row r="338" spans="3:42" ht="12.75" customHeight="1" x14ac:dyDescent="0.25">
      <c r="C338" s="78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57"/>
      <c r="AN338" s="57"/>
      <c r="AO338" s="57"/>
      <c r="AP338" s="57"/>
    </row>
    <row r="339" spans="3:42" ht="12.75" customHeight="1" x14ac:dyDescent="0.25">
      <c r="C339" s="78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</row>
    <row r="340" spans="3:42" ht="12.75" customHeight="1" x14ac:dyDescent="0.25">
      <c r="C340" s="78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57"/>
      <c r="AN340" s="57"/>
      <c r="AO340" s="57"/>
      <c r="AP340" s="57"/>
    </row>
    <row r="341" spans="3:42" ht="12.75" customHeight="1" x14ac:dyDescent="0.25">
      <c r="C341" s="78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57"/>
      <c r="AN341" s="57"/>
      <c r="AO341" s="57"/>
      <c r="AP341" s="57"/>
    </row>
    <row r="342" spans="3:42" ht="12.75" customHeight="1" x14ac:dyDescent="0.25">
      <c r="C342" s="78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</row>
    <row r="343" spans="3:42" ht="12.75" customHeight="1" x14ac:dyDescent="0.25">
      <c r="C343" s="78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57"/>
      <c r="AN343" s="57"/>
      <c r="AO343" s="57"/>
      <c r="AP343" s="57"/>
    </row>
    <row r="344" spans="3:42" ht="12.75" customHeight="1" x14ac:dyDescent="0.25">
      <c r="C344" s="78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57"/>
      <c r="AN344" s="57"/>
      <c r="AO344" s="57"/>
      <c r="AP344" s="57"/>
    </row>
    <row r="345" spans="3:42" ht="12.75" customHeight="1" x14ac:dyDescent="0.25">
      <c r="C345" s="78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57"/>
      <c r="AN345" s="57"/>
      <c r="AO345" s="57"/>
      <c r="AP345" s="57"/>
    </row>
    <row r="346" spans="3:42" ht="12.75" customHeight="1" x14ac:dyDescent="0.25">
      <c r="C346" s="78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57"/>
      <c r="AN346" s="57"/>
      <c r="AO346" s="57"/>
      <c r="AP346" s="57"/>
    </row>
    <row r="347" spans="3:42" ht="12.75" customHeight="1" x14ac:dyDescent="0.25">
      <c r="C347" s="78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</row>
    <row r="348" spans="3:42" ht="12.75" customHeight="1" x14ac:dyDescent="0.25">
      <c r="C348" s="78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57"/>
      <c r="AN348" s="57"/>
      <c r="AO348" s="57"/>
      <c r="AP348" s="57"/>
    </row>
    <row r="349" spans="3:42" ht="12.75" customHeight="1" x14ac:dyDescent="0.25">
      <c r="C349" s="78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57"/>
      <c r="AN349" s="57"/>
      <c r="AO349" s="57"/>
      <c r="AP349" s="57"/>
    </row>
    <row r="350" spans="3:42" ht="12.75" customHeight="1" x14ac:dyDescent="0.25">
      <c r="C350" s="78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57"/>
      <c r="AN350" s="57"/>
      <c r="AO350" s="57"/>
      <c r="AP350" s="57"/>
    </row>
    <row r="351" spans="3:42" ht="12.75" customHeight="1" x14ac:dyDescent="0.25">
      <c r="C351" s="78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</row>
    <row r="352" spans="3:42" ht="12.75" customHeight="1" x14ac:dyDescent="0.25">
      <c r="C352" s="78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/>
      <c r="AO352" s="57"/>
      <c r="AP352" s="57"/>
    </row>
    <row r="353" spans="3:42" ht="12.75" customHeight="1" x14ac:dyDescent="0.25">
      <c r="C353" s="78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57"/>
      <c r="AN353" s="57"/>
      <c r="AO353" s="57"/>
      <c r="AP353" s="57"/>
    </row>
    <row r="354" spans="3:42" ht="12.75" customHeight="1" x14ac:dyDescent="0.25">
      <c r="C354" s="78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57"/>
      <c r="AN354" s="57"/>
      <c r="AO354" s="57"/>
      <c r="AP354" s="57"/>
    </row>
    <row r="355" spans="3:42" ht="12.75" customHeight="1" x14ac:dyDescent="0.25">
      <c r="C355" s="78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57"/>
      <c r="AN355" s="57"/>
      <c r="AO355" s="57"/>
      <c r="AP355" s="57"/>
    </row>
    <row r="356" spans="3:42" ht="12.75" customHeight="1" x14ac:dyDescent="0.25">
      <c r="C356" s="78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57"/>
      <c r="AN356" s="57"/>
      <c r="AO356" s="57"/>
      <c r="AP356" s="57"/>
    </row>
    <row r="357" spans="3:42" ht="12.75" customHeight="1" x14ac:dyDescent="0.25">
      <c r="C357" s="78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57"/>
      <c r="AN357" s="57"/>
      <c r="AO357" s="57"/>
      <c r="AP357" s="57"/>
    </row>
    <row r="358" spans="3:42" ht="12.75" customHeight="1" x14ac:dyDescent="0.25">
      <c r="C358" s="78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57"/>
      <c r="AN358" s="57"/>
      <c r="AO358" s="57"/>
      <c r="AP358" s="57"/>
    </row>
    <row r="359" spans="3:42" ht="12.75" customHeight="1" x14ac:dyDescent="0.25">
      <c r="C359" s="78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57"/>
      <c r="AN359" s="57"/>
      <c r="AO359" s="57"/>
      <c r="AP359" s="57"/>
    </row>
    <row r="360" spans="3:42" ht="12.75" customHeight="1" x14ac:dyDescent="0.25">
      <c r="C360" s="78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57"/>
      <c r="AN360" s="57"/>
      <c r="AO360" s="57"/>
      <c r="AP360" s="57"/>
    </row>
    <row r="361" spans="3:42" ht="12.75" customHeight="1" x14ac:dyDescent="0.25">
      <c r="C361" s="78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57"/>
      <c r="AN361" s="57"/>
      <c r="AO361" s="57"/>
      <c r="AP361" s="57"/>
    </row>
    <row r="362" spans="3:42" ht="12.75" customHeight="1" x14ac:dyDescent="0.25">
      <c r="C362" s="78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57"/>
      <c r="AN362" s="57"/>
      <c r="AO362" s="57"/>
      <c r="AP362" s="57"/>
    </row>
    <row r="363" spans="3:42" ht="12.75" customHeight="1" x14ac:dyDescent="0.25">
      <c r="C363" s="78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</row>
    <row r="364" spans="3:42" ht="12.75" customHeight="1" x14ac:dyDescent="0.25">
      <c r="C364" s="78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57"/>
      <c r="AN364" s="57"/>
      <c r="AO364" s="57"/>
      <c r="AP364" s="57"/>
    </row>
    <row r="365" spans="3:42" ht="12.75" customHeight="1" x14ac:dyDescent="0.25">
      <c r="C365" s="78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57"/>
      <c r="AN365" s="57"/>
      <c r="AO365" s="57"/>
      <c r="AP365" s="57"/>
    </row>
    <row r="366" spans="3:42" ht="12.75" customHeight="1" x14ac:dyDescent="0.25">
      <c r="C366" s="78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57"/>
      <c r="AN366" s="57"/>
      <c r="AO366" s="57"/>
      <c r="AP366" s="57"/>
    </row>
    <row r="367" spans="3:42" ht="12.75" customHeight="1" x14ac:dyDescent="0.25">
      <c r="C367" s="78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57"/>
      <c r="AN367" s="57"/>
      <c r="AO367" s="57"/>
      <c r="AP367" s="57"/>
    </row>
    <row r="368" spans="3:42" ht="12.75" customHeight="1" x14ac:dyDescent="0.25">
      <c r="C368" s="78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57"/>
      <c r="AN368" s="57"/>
      <c r="AO368" s="57"/>
      <c r="AP368" s="57"/>
    </row>
    <row r="369" spans="3:42" ht="12.75" customHeight="1" x14ac:dyDescent="0.25">
      <c r="C369" s="78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57"/>
      <c r="AN369" s="57"/>
      <c r="AO369" s="57"/>
      <c r="AP369" s="57"/>
    </row>
    <row r="370" spans="3:42" ht="12.75" customHeight="1" x14ac:dyDescent="0.25">
      <c r="C370" s="78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57"/>
      <c r="AN370" s="57"/>
      <c r="AO370" s="57"/>
      <c r="AP370" s="57"/>
    </row>
    <row r="371" spans="3:42" ht="12.75" customHeight="1" x14ac:dyDescent="0.25">
      <c r="C371" s="78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57"/>
      <c r="AN371" s="57"/>
      <c r="AO371" s="57"/>
      <c r="AP371" s="57"/>
    </row>
    <row r="372" spans="3:42" ht="12.75" customHeight="1" x14ac:dyDescent="0.25">
      <c r="C372" s="78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57"/>
      <c r="AN372" s="57"/>
      <c r="AO372" s="57"/>
      <c r="AP372" s="57"/>
    </row>
    <row r="373" spans="3:42" ht="12.75" customHeight="1" x14ac:dyDescent="0.25">
      <c r="C373" s="78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57"/>
      <c r="AN373" s="57"/>
      <c r="AO373" s="57"/>
      <c r="AP373" s="57"/>
    </row>
    <row r="374" spans="3:42" ht="12.75" customHeight="1" x14ac:dyDescent="0.25">
      <c r="C374" s="78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57"/>
      <c r="AN374" s="57"/>
      <c r="AO374" s="57"/>
      <c r="AP374" s="57"/>
    </row>
    <row r="375" spans="3:42" ht="12.75" customHeight="1" x14ac:dyDescent="0.25">
      <c r="C375" s="78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57"/>
      <c r="AN375" s="57"/>
      <c r="AO375" s="57"/>
      <c r="AP375" s="57"/>
    </row>
    <row r="376" spans="3:42" ht="12.75" customHeight="1" x14ac:dyDescent="0.25">
      <c r="C376" s="78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57"/>
      <c r="AN376" s="57"/>
      <c r="AO376" s="57"/>
      <c r="AP376" s="57"/>
    </row>
    <row r="377" spans="3:42" ht="12.75" customHeight="1" x14ac:dyDescent="0.25">
      <c r="C377" s="78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57"/>
      <c r="AN377" s="57"/>
      <c r="AO377" s="57"/>
      <c r="AP377" s="57"/>
    </row>
    <row r="378" spans="3:42" ht="12.75" customHeight="1" x14ac:dyDescent="0.25">
      <c r="C378" s="78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57"/>
      <c r="AN378" s="57"/>
      <c r="AO378" s="57"/>
      <c r="AP378" s="57"/>
    </row>
    <row r="379" spans="3:42" ht="12.75" customHeight="1" x14ac:dyDescent="0.25">
      <c r="C379" s="78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57"/>
      <c r="AN379" s="57"/>
      <c r="AO379" s="57"/>
      <c r="AP379" s="57"/>
    </row>
    <row r="380" spans="3:42" ht="12.75" customHeight="1" x14ac:dyDescent="0.25">
      <c r="C380" s="78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57"/>
      <c r="AN380" s="57"/>
      <c r="AO380" s="57"/>
      <c r="AP380" s="57"/>
    </row>
    <row r="381" spans="3:42" ht="12.75" customHeight="1" x14ac:dyDescent="0.25">
      <c r="C381" s="78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57"/>
      <c r="AN381" s="57"/>
      <c r="AO381" s="57"/>
      <c r="AP381" s="57"/>
    </row>
    <row r="382" spans="3:42" ht="12.75" customHeight="1" x14ac:dyDescent="0.25">
      <c r="C382" s="78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57"/>
      <c r="AN382" s="57"/>
      <c r="AO382" s="57"/>
      <c r="AP382" s="57"/>
    </row>
    <row r="383" spans="3:42" ht="12.75" customHeight="1" x14ac:dyDescent="0.25">
      <c r="C383" s="78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57"/>
      <c r="AN383" s="57"/>
      <c r="AO383" s="57"/>
      <c r="AP383" s="57"/>
    </row>
    <row r="384" spans="3:42" ht="12.75" customHeight="1" x14ac:dyDescent="0.25">
      <c r="C384" s="78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57"/>
      <c r="AN384" s="57"/>
      <c r="AO384" s="57"/>
      <c r="AP384" s="57"/>
    </row>
    <row r="385" spans="3:42" ht="12.75" customHeight="1" x14ac:dyDescent="0.25">
      <c r="C385" s="78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57"/>
      <c r="AN385" s="57"/>
      <c r="AO385" s="57"/>
      <c r="AP385" s="57"/>
    </row>
    <row r="386" spans="3:42" ht="12.75" customHeight="1" x14ac:dyDescent="0.25">
      <c r="C386" s="78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</row>
    <row r="387" spans="3:42" ht="12.75" customHeight="1" x14ac:dyDescent="0.25">
      <c r="C387" s="78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57"/>
      <c r="AN387" s="57"/>
      <c r="AO387" s="57"/>
      <c r="AP387" s="57"/>
    </row>
    <row r="388" spans="3:42" ht="12.75" customHeight="1" x14ac:dyDescent="0.25">
      <c r="C388" s="78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57"/>
      <c r="AN388" s="57"/>
      <c r="AO388" s="57"/>
      <c r="AP388" s="57"/>
    </row>
    <row r="389" spans="3:42" ht="12.75" customHeight="1" x14ac:dyDescent="0.25">
      <c r="C389" s="78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57"/>
      <c r="AN389" s="57"/>
      <c r="AO389" s="57"/>
      <c r="AP389" s="57"/>
    </row>
    <row r="390" spans="3:42" ht="12.75" customHeight="1" x14ac:dyDescent="0.25">
      <c r="C390" s="78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57"/>
      <c r="AN390" s="57"/>
      <c r="AO390" s="57"/>
      <c r="AP390" s="57"/>
    </row>
    <row r="391" spans="3:42" ht="12.75" customHeight="1" x14ac:dyDescent="0.25">
      <c r="C391" s="78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57"/>
      <c r="AN391" s="57"/>
      <c r="AO391" s="57"/>
      <c r="AP391" s="57"/>
    </row>
    <row r="392" spans="3:42" ht="12.75" customHeight="1" x14ac:dyDescent="0.25">
      <c r="C392" s="78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57"/>
      <c r="AN392" s="57"/>
      <c r="AO392" s="57"/>
      <c r="AP392" s="57"/>
    </row>
    <row r="393" spans="3:42" ht="12.75" customHeight="1" x14ac:dyDescent="0.25">
      <c r="C393" s="78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57"/>
      <c r="AN393" s="57"/>
      <c r="AO393" s="57"/>
      <c r="AP393" s="57"/>
    </row>
    <row r="394" spans="3:42" ht="12.75" customHeight="1" x14ac:dyDescent="0.25">
      <c r="C394" s="78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57"/>
      <c r="AN394" s="57"/>
      <c r="AO394" s="57"/>
      <c r="AP394" s="57"/>
    </row>
    <row r="395" spans="3:42" ht="12.75" customHeight="1" x14ac:dyDescent="0.25">
      <c r="C395" s="78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57"/>
      <c r="AN395" s="57"/>
      <c r="AO395" s="57"/>
      <c r="AP395" s="57"/>
    </row>
    <row r="396" spans="3:42" ht="12.75" customHeight="1" x14ac:dyDescent="0.25">
      <c r="C396" s="78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57"/>
      <c r="AN396" s="57"/>
      <c r="AO396" s="57"/>
      <c r="AP396" s="57"/>
    </row>
    <row r="397" spans="3:42" ht="12.75" customHeight="1" x14ac:dyDescent="0.25">
      <c r="C397" s="78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57"/>
      <c r="AN397" s="57"/>
      <c r="AO397" s="57"/>
      <c r="AP397" s="57"/>
    </row>
    <row r="398" spans="3:42" ht="12.75" customHeight="1" x14ac:dyDescent="0.25">
      <c r="C398" s="78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57"/>
      <c r="AN398" s="57"/>
      <c r="AO398" s="57"/>
      <c r="AP398" s="57"/>
    </row>
    <row r="399" spans="3:42" ht="12.75" customHeight="1" x14ac:dyDescent="0.25">
      <c r="C399" s="78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57"/>
      <c r="AN399" s="57"/>
      <c r="AO399" s="57"/>
      <c r="AP399" s="57"/>
    </row>
    <row r="400" spans="3:42" ht="12.75" customHeight="1" x14ac:dyDescent="0.25">
      <c r="C400" s="78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57"/>
      <c r="AN400" s="57"/>
      <c r="AO400" s="57"/>
      <c r="AP400" s="57"/>
    </row>
    <row r="401" spans="3:42" ht="12.75" customHeight="1" x14ac:dyDescent="0.25">
      <c r="C401" s="78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57"/>
      <c r="AN401" s="57"/>
      <c r="AO401" s="57"/>
      <c r="AP401" s="57"/>
    </row>
    <row r="402" spans="3:42" ht="12.75" customHeight="1" x14ac:dyDescent="0.25">
      <c r="C402" s="78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57"/>
      <c r="AN402" s="57"/>
      <c r="AO402" s="57"/>
      <c r="AP402" s="57"/>
    </row>
    <row r="403" spans="3:42" ht="12.75" customHeight="1" x14ac:dyDescent="0.25">
      <c r="C403" s="78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57"/>
      <c r="AN403" s="57"/>
      <c r="AO403" s="57"/>
      <c r="AP403" s="57"/>
    </row>
    <row r="404" spans="3:42" ht="12.75" customHeight="1" x14ac:dyDescent="0.25">
      <c r="C404" s="78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57"/>
      <c r="AN404" s="57"/>
      <c r="AO404" s="57"/>
      <c r="AP404" s="57"/>
    </row>
    <row r="405" spans="3:42" ht="12.75" customHeight="1" x14ac:dyDescent="0.25">
      <c r="C405" s="78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57"/>
      <c r="AN405" s="57"/>
      <c r="AO405" s="57"/>
      <c r="AP405" s="57"/>
    </row>
    <row r="406" spans="3:42" ht="12.75" customHeight="1" x14ac:dyDescent="0.25">
      <c r="C406" s="78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57"/>
      <c r="AN406" s="57"/>
      <c r="AO406" s="57"/>
      <c r="AP406" s="57"/>
    </row>
    <row r="407" spans="3:42" ht="12.75" customHeight="1" x14ac:dyDescent="0.25">
      <c r="C407" s="78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57"/>
      <c r="AN407" s="57"/>
      <c r="AO407" s="57"/>
      <c r="AP407" s="57"/>
    </row>
    <row r="408" spans="3:42" ht="12.75" customHeight="1" x14ac:dyDescent="0.25">
      <c r="C408" s="78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57"/>
      <c r="AN408" s="57"/>
      <c r="AO408" s="57"/>
      <c r="AP408" s="57"/>
    </row>
    <row r="409" spans="3:42" ht="12.75" customHeight="1" x14ac:dyDescent="0.25">
      <c r="C409" s="78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57"/>
      <c r="AN409" s="57"/>
      <c r="AO409" s="57"/>
      <c r="AP409" s="57"/>
    </row>
    <row r="410" spans="3:42" ht="12.75" customHeight="1" x14ac:dyDescent="0.25">
      <c r="C410" s="78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57"/>
      <c r="AN410" s="57"/>
      <c r="AO410" s="57"/>
      <c r="AP410" s="57"/>
    </row>
    <row r="411" spans="3:42" ht="12.75" customHeight="1" x14ac:dyDescent="0.25">
      <c r="C411" s="78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57"/>
      <c r="AN411" s="57"/>
      <c r="AO411" s="57"/>
      <c r="AP411" s="57"/>
    </row>
    <row r="412" spans="3:42" ht="12.75" customHeight="1" x14ac:dyDescent="0.25">
      <c r="C412" s="78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57"/>
      <c r="AN412" s="57"/>
      <c r="AO412" s="57"/>
      <c r="AP412" s="57"/>
    </row>
    <row r="413" spans="3:42" ht="12.75" customHeight="1" x14ac:dyDescent="0.25">
      <c r="C413" s="78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57"/>
      <c r="AN413" s="57"/>
      <c r="AO413" s="57"/>
      <c r="AP413" s="57"/>
    </row>
    <row r="414" spans="3:42" ht="12.75" customHeight="1" x14ac:dyDescent="0.25">
      <c r="C414" s="78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57"/>
      <c r="AN414" s="57"/>
      <c r="AO414" s="57"/>
      <c r="AP414" s="57"/>
    </row>
    <row r="415" spans="3:42" ht="12.75" customHeight="1" x14ac:dyDescent="0.25">
      <c r="C415" s="78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57"/>
      <c r="AN415" s="57"/>
      <c r="AO415" s="57"/>
      <c r="AP415" s="57"/>
    </row>
    <row r="416" spans="3:42" ht="12.75" customHeight="1" x14ac:dyDescent="0.25">
      <c r="C416" s="78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57"/>
      <c r="AN416" s="57"/>
      <c r="AO416" s="57"/>
      <c r="AP416" s="57"/>
    </row>
    <row r="417" spans="3:42" ht="12.75" customHeight="1" x14ac:dyDescent="0.25">
      <c r="C417" s="78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57"/>
      <c r="AN417" s="57"/>
      <c r="AO417" s="57"/>
      <c r="AP417" s="57"/>
    </row>
    <row r="418" spans="3:42" ht="12.75" customHeight="1" x14ac:dyDescent="0.25">
      <c r="C418" s="78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57"/>
      <c r="AN418" s="57"/>
      <c r="AO418" s="57"/>
      <c r="AP418" s="57"/>
    </row>
    <row r="419" spans="3:42" ht="12.75" customHeight="1" x14ac:dyDescent="0.25">
      <c r="C419" s="78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57"/>
      <c r="AN419" s="57"/>
      <c r="AO419" s="57"/>
      <c r="AP419" s="57"/>
    </row>
    <row r="420" spans="3:42" ht="12.75" customHeight="1" x14ac:dyDescent="0.25">
      <c r="C420" s="78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57"/>
      <c r="AN420" s="57"/>
      <c r="AO420" s="57"/>
      <c r="AP420" s="57"/>
    </row>
    <row r="421" spans="3:42" ht="12.75" customHeight="1" x14ac:dyDescent="0.25">
      <c r="C421" s="78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57"/>
      <c r="AN421" s="57"/>
      <c r="AO421" s="57"/>
      <c r="AP421" s="57"/>
    </row>
    <row r="422" spans="3:42" ht="12.75" customHeight="1" x14ac:dyDescent="0.25">
      <c r="C422" s="78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57"/>
      <c r="AN422" s="57"/>
      <c r="AO422" s="57"/>
      <c r="AP422" s="57"/>
    </row>
    <row r="423" spans="3:42" ht="12.75" customHeight="1" x14ac:dyDescent="0.25">
      <c r="C423" s="78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</row>
    <row r="424" spans="3:42" ht="12.75" customHeight="1" x14ac:dyDescent="0.25">
      <c r="C424" s="78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</row>
    <row r="425" spans="3:42" ht="12.75" customHeight="1" x14ac:dyDescent="0.25">
      <c r="C425" s="78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</row>
    <row r="426" spans="3:42" ht="12.75" customHeight="1" x14ac:dyDescent="0.25">
      <c r="C426" s="78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57"/>
      <c r="AN426" s="57"/>
      <c r="AO426" s="57"/>
      <c r="AP426" s="57"/>
    </row>
    <row r="427" spans="3:42" ht="12.75" customHeight="1" x14ac:dyDescent="0.25">
      <c r="C427" s="78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57"/>
      <c r="AN427" s="57"/>
      <c r="AO427" s="57"/>
      <c r="AP427" s="57"/>
    </row>
    <row r="428" spans="3:42" ht="12.75" customHeight="1" x14ac:dyDescent="0.25">
      <c r="C428" s="78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57"/>
      <c r="AN428" s="57"/>
      <c r="AO428" s="57"/>
      <c r="AP428" s="57"/>
    </row>
    <row r="429" spans="3:42" ht="12.75" customHeight="1" x14ac:dyDescent="0.25">
      <c r="C429" s="78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57"/>
      <c r="AN429" s="57"/>
      <c r="AO429" s="57"/>
      <c r="AP429" s="57"/>
    </row>
    <row r="430" spans="3:42" ht="12.75" customHeight="1" x14ac:dyDescent="0.25">
      <c r="C430" s="78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</row>
    <row r="431" spans="3:42" ht="12.75" customHeight="1" x14ac:dyDescent="0.25">
      <c r="C431" s="78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57"/>
      <c r="AN431" s="57"/>
      <c r="AO431" s="57"/>
      <c r="AP431" s="57"/>
    </row>
    <row r="432" spans="3:42" ht="12.75" customHeight="1" x14ac:dyDescent="0.25">
      <c r="C432" s="78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57"/>
      <c r="AN432" s="57"/>
      <c r="AO432" s="57"/>
      <c r="AP432" s="57"/>
    </row>
    <row r="433" spans="3:42" ht="12.75" customHeight="1" x14ac:dyDescent="0.25">
      <c r="C433" s="78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57"/>
      <c r="AN433" s="57"/>
      <c r="AO433" s="57"/>
      <c r="AP433" s="57"/>
    </row>
    <row r="434" spans="3:42" ht="12.75" customHeight="1" x14ac:dyDescent="0.25">
      <c r="C434" s="78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57"/>
      <c r="AN434" s="57"/>
      <c r="AO434" s="57"/>
      <c r="AP434" s="57"/>
    </row>
    <row r="435" spans="3:42" ht="12.75" customHeight="1" x14ac:dyDescent="0.25">
      <c r="C435" s="78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57"/>
      <c r="AN435" s="57"/>
      <c r="AO435" s="57"/>
      <c r="AP435" s="57"/>
    </row>
    <row r="436" spans="3:42" ht="12.75" customHeight="1" x14ac:dyDescent="0.25">
      <c r="C436" s="78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57"/>
      <c r="AN436" s="57"/>
      <c r="AO436" s="57"/>
      <c r="AP436" s="57"/>
    </row>
    <row r="437" spans="3:42" ht="12.75" customHeight="1" x14ac:dyDescent="0.25">
      <c r="C437" s="78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57"/>
      <c r="AN437" s="57"/>
      <c r="AO437" s="57"/>
      <c r="AP437" s="57"/>
    </row>
    <row r="438" spans="3:42" ht="12.75" customHeight="1" x14ac:dyDescent="0.25">
      <c r="C438" s="78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57"/>
      <c r="AN438" s="57"/>
      <c r="AO438" s="57"/>
      <c r="AP438" s="57"/>
    </row>
    <row r="439" spans="3:42" ht="12.75" customHeight="1" x14ac:dyDescent="0.25">
      <c r="C439" s="78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57"/>
      <c r="AN439" s="57"/>
      <c r="AO439" s="57"/>
      <c r="AP439" s="57"/>
    </row>
    <row r="440" spans="3:42" ht="12.75" customHeight="1" x14ac:dyDescent="0.25">
      <c r="C440" s="78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57"/>
      <c r="AN440" s="57"/>
      <c r="AO440" s="57"/>
      <c r="AP440" s="57"/>
    </row>
    <row r="441" spans="3:42" ht="12.75" customHeight="1" x14ac:dyDescent="0.25">
      <c r="C441" s="78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57"/>
      <c r="AN441" s="57"/>
      <c r="AO441" s="57"/>
      <c r="AP441" s="57"/>
    </row>
    <row r="442" spans="3:42" ht="12.75" customHeight="1" x14ac:dyDescent="0.25">
      <c r="C442" s="78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57"/>
      <c r="AN442" s="57"/>
      <c r="AO442" s="57"/>
      <c r="AP442" s="57"/>
    </row>
    <row r="443" spans="3:42" ht="12.75" customHeight="1" x14ac:dyDescent="0.25">
      <c r="C443" s="78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57"/>
      <c r="AN443" s="57"/>
      <c r="AO443" s="57"/>
      <c r="AP443" s="57"/>
    </row>
    <row r="444" spans="3:42" ht="12.75" customHeight="1" x14ac:dyDescent="0.25">
      <c r="C444" s="78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57"/>
      <c r="AN444" s="57"/>
      <c r="AO444" s="57"/>
      <c r="AP444" s="57"/>
    </row>
    <row r="445" spans="3:42" ht="12.75" customHeight="1" x14ac:dyDescent="0.25">
      <c r="C445" s="78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57"/>
      <c r="AN445" s="57"/>
      <c r="AO445" s="57"/>
      <c r="AP445" s="57"/>
    </row>
    <row r="446" spans="3:42" ht="12.75" customHeight="1" x14ac:dyDescent="0.25">
      <c r="C446" s="78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57"/>
      <c r="AN446" s="57"/>
      <c r="AO446" s="57"/>
      <c r="AP446" s="57"/>
    </row>
    <row r="447" spans="3:42" ht="12.75" customHeight="1" x14ac:dyDescent="0.25">
      <c r="C447" s="78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57"/>
      <c r="AN447" s="57"/>
      <c r="AO447" s="57"/>
      <c r="AP447" s="57"/>
    </row>
    <row r="448" spans="3:42" ht="12.75" customHeight="1" x14ac:dyDescent="0.25">
      <c r="C448" s="78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57"/>
      <c r="AN448" s="57"/>
      <c r="AO448" s="57"/>
      <c r="AP448" s="57"/>
    </row>
    <row r="449" spans="3:42" ht="12.75" customHeight="1" x14ac:dyDescent="0.25">
      <c r="C449" s="78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57"/>
      <c r="AN449" s="57"/>
      <c r="AO449" s="57"/>
      <c r="AP449" s="57"/>
    </row>
    <row r="450" spans="3:42" ht="12.75" customHeight="1" x14ac:dyDescent="0.25">
      <c r="C450" s="78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57"/>
      <c r="AN450" s="57"/>
      <c r="AO450" s="57"/>
      <c r="AP450" s="57"/>
    </row>
    <row r="451" spans="3:42" ht="12.75" customHeight="1" x14ac:dyDescent="0.25">
      <c r="C451" s="78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57"/>
      <c r="AN451" s="57"/>
      <c r="AO451" s="57"/>
      <c r="AP451" s="57"/>
    </row>
    <row r="452" spans="3:42" ht="12.75" customHeight="1" x14ac:dyDescent="0.25">
      <c r="C452" s="78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57"/>
      <c r="AN452" s="57"/>
      <c r="AO452" s="57"/>
      <c r="AP452" s="57"/>
    </row>
    <row r="453" spans="3:42" ht="12.75" customHeight="1" x14ac:dyDescent="0.25">
      <c r="C453" s="78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57"/>
      <c r="AN453" s="57"/>
      <c r="AO453" s="57"/>
      <c r="AP453" s="57"/>
    </row>
    <row r="454" spans="3:42" ht="12.75" customHeight="1" x14ac:dyDescent="0.25">
      <c r="C454" s="78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57"/>
      <c r="AN454" s="57"/>
      <c r="AO454" s="57"/>
      <c r="AP454" s="57"/>
    </row>
    <row r="455" spans="3:42" ht="12.75" customHeight="1" x14ac:dyDescent="0.25">
      <c r="C455" s="78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57"/>
      <c r="AN455" s="57"/>
      <c r="AO455" s="57"/>
      <c r="AP455" s="57"/>
    </row>
    <row r="456" spans="3:42" ht="12.75" customHeight="1" x14ac:dyDescent="0.25">
      <c r="C456" s="78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57"/>
      <c r="AN456" s="57"/>
      <c r="AO456" s="57"/>
      <c r="AP456" s="57"/>
    </row>
    <row r="457" spans="3:42" ht="12.75" customHeight="1" x14ac:dyDescent="0.25">
      <c r="C457" s="78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57"/>
      <c r="AN457" s="57"/>
      <c r="AO457" s="57"/>
      <c r="AP457" s="57"/>
    </row>
    <row r="458" spans="3:42" ht="12.75" customHeight="1" x14ac:dyDescent="0.25">
      <c r="C458" s="78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57"/>
      <c r="AN458" s="57"/>
      <c r="AO458" s="57"/>
      <c r="AP458" s="57"/>
    </row>
    <row r="459" spans="3:42" ht="12.75" customHeight="1" x14ac:dyDescent="0.25">
      <c r="C459" s="78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57"/>
      <c r="AN459" s="57"/>
      <c r="AO459" s="57"/>
      <c r="AP459" s="57"/>
    </row>
    <row r="460" spans="3:42" ht="12.75" customHeight="1" x14ac:dyDescent="0.25">
      <c r="C460" s="78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57"/>
      <c r="AN460" s="57"/>
      <c r="AO460" s="57"/>
      <c r="AP460" s="57"/>
    </row>
    <row r="461" spans="3:42" ht="12.75" customHeight="1" x14ac:dyDescent="0.25">
      <c r="C461" s="78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57"/>
      <c r="AN461" s="57"/>
      <c r="AO461" s="57"/>
      <c r="AP461" s="57"/>
    </row>
    <row r="462" spans="3:42" ht="12.75" customHeight="1" x14ac:dyDescent="0.25">
      <c r="C462" s="78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57"/>
      <c r="AN462" s="57"/>
      <c r="AO462" s="57"/>
      <c r="AP462" s="57"/>
    </row>
    <row r="463" spans="3:42" ht="12.75" customHeight="1" x14ac:dyDescent="0.25">
      <c r="C463" s="78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57"/>
      <c r="AN463" s="57"/>
      <c r="AO463" s="57"/>
      <c r="AP463" s="57"/>
    </row>
    <row r="464" spans="3:42" ht="12.75" customHeight="1" x14ac:dyDescent="0.25">
      <c r="C464" s="78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57"/>
      <c r="AN464" s="57"/>
      <c r="AO464" s="57"/>
      <c r="AP464" s="57"/>
    </row>
    <row r="465" spans="3:42" ht="12.75" customHeight="1" x14ac:dyDescent="0.25">
      <c r="C465" s="78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57"/>
      <c r="AN465" s="57"/>
      <c r="AO465" s="57"/>
      <c r="AP465" s="57"/>
    </row>
    <row r="466" spans="3:42" ht="12.75" customHeight="1" x14ac:dyDescent="0.25">
      <c r="C466" s="78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57"/>
      <c r="AN466" s="57"/>
      <c r="AO466" s="57"/>
      <c r="AP466" s="57"/>
    </row>
    <row r="467" spans="3:42" ht="12.75" customHeight="1" x14ac:dyDescent="0.25">
      <c r="C467" s="78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57"/>
      <c r="AN467" s="57"/>
      <c r="AO467" s="57"/>
      <c r="AP467" s="57"/>
    </row>
    <row r="468" spans="3:42" ht="12.75" customHeight="1" x14ac:dyDescent="0.25">
      <c r="C468" s="78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57"/>
      <c r="AN468" s="57"/>
      <c r="AO468" s="57"/>
      <c r="AP468" s="57"/>
    </row>
    <row r="469" spans="3:42" ht="12.75" customHeight="1" x14ac:dyDescent="0.25">
      <c r="C469" s="78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57"/>
      <c r="AN469" s="57"/>
      <c r="AO469" s="57"/>
      <c r="AP469" s="57"/>
    </row>
    <row r="470" spans="3:42" ht="12.75" customHeight="1" x14ac:dyDescent="0.25">
      <c r="C470" s="78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57"/>
      <c r="AN470" s="57"/>
      <c r="AO470" s="57"/>
      <c r="AP470" s="57"/>
    </row>
    <row r="471" spans="3:42" ht="12.75" customHeight="1" x14ac:dyDescent="0.25">
      <c r="C471" s="78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57"/>
      <c r="AN471" s="57"/>
      <c r="AO471" s="57"/>
      <c r="AP471" s="57"/>
    </row>
    <row r="472" spans="3:42" ht="12.75" customHeight="1" x14ac:dyDescent="0.25">
      <c r="C472" s="78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57"/>
      <c r="AN472" s="57"/>
      <c r="AO472" s="57"/>
      <c r="AP472" s="57"/>
    </row>
    <row r="473" spans="3:42" ht="12.75" customHeight="1" x14ac:dyDescent="0.25">
      <c r="C473" s="78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57"/>
      <c r="AN473" s="57"/>
      <c r="AO473" s="57"/>
      <c r="AP473" s="57"/>
    </row>
    <row r="474" spans="3:42" ht="12.75" customHeight="1" x14ac:dyDescent="0.25">
      <c r="C474" s="78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57"/>
      <c r="AN474" s="57"/>
      <c r="AO474" s="57"/>
      <c r="AP474" s="57"/>
    </row>
    <row r="475" spans="3:42" ht="12.75" customHeight="1" x14ac:dyDescent="0.25">
      <c r="C475" s="78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57"/>
      <c r="AN475" s="57"/>
      <c r="AO475" s="57"/>
      <c r="AP475" s="57"/>
    </row>
    <row r="476" spans="3:42" ht="12.75" customHeight="1" x14ac:dyDescent="0.25">
      <c r="C476" s="78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57"/>
      <c r="AN476" s="57"/>
      <c r="AO476" s="57"/>
      <c r="AP476" s="57"/>
    </row>
    <row r="477" spans="3:42" ht="12.75" customHeight="1" x14ac:dyDescent="0.25">
      <c r="C477" s="78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57"/>
      <c r="AN477" s="57"/>
      <c r="AO477" s="57"/>
      <c r="AP477" s="57"/>
    </row>
    <row r="478" spans="3:42" ht="12.75" customHeight="1" x14ac:dyDescent="0.25">
      <c r="C478" s="78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57"/>
      <c r="AN478" s="57"/>
      <c r="AO478" s="57"/>
      <c r="AP478" s="57"/>
    </row>
    <row r="479" spans="3:42" ht="12.75" customHeight="1" x14ac:dyDescent="0.25">
      <c r="C479" s="78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57"/>
      <c r="AN479" s="57"/>
      <c r="AO479" s="57"/>
      <c r="AP479" s="57"/>
    </row>
    <row r="480" spans="3:42" ht="12.75" customHeight="1" x14ac:dyDescent="0.25">
      <c r="C480" s="78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57"/>
      <c r="AN480" s="57"/>
      <c r="AO480" s="57"/>
      <c r="AP480" s="57"/>
    </row>
    <row r="481" spans="3:42" ht="12.75" customHeight="1" x14ac:dyDescent="0.25">
      <c r="C481" s="78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57"/>
      <c r="AN481" s="57"/>
      <c r="AO481" s="57"/>
      <c r="AP481" s="57"/>
    </row>
    <row r="482" spans="3:42" ht="12.75" customHeight="1" x14ac:dyDescent="0.25">
      <c r="C482" s="78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57"/>
      <c r="AN482" s="57"/>
      <c r="AO482" s="57"/>
      <c r="AP482" s="57"/>
    </row>
    <row r="483" spans="3:42" ht="12.75" customHeight="1" x14ac:dyDescent="0.25">
      <c r="C483" s="78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57"/>
      <c r="AN483" s="57"/>
      <c r="AO483" s="57"/>
      <c r="AP483" s="57"/>
    </row>
    <row r="484" spans="3:42" ht="12.75" customHeight="1" x14ac:dyDescent="0.25">
      <c r="C484" s="78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57"/>
      <c r="AN484" s="57"/>
      <c r="AO484" s="57"/>
      <c r="AP484" s="57"/>
    </row>
    <row r="485" spans="3:42" ht="12.75" customHeight="1" x14ac:dyDescent="0.25">
      <c r="C485" s="78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57"/>
      <c r="AN485" s="57"/>
      <c r="AO485" s="57"/>
      <c r="AP485" s="57"/>
    </row>
    <row r="486" spans="3:42" ht="12.75" customHeight="1" x14ac:dyDescent="0.25">
      <c r="C486" s="78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57"/>
      <c r="AN486" s="57"/>
      <c r="AO486" s="57"/>
      <c r="AP486" s="57"/>
    </row>
    <row r="487" spans="3:42" ht="12.75" customHeight="1" x14ac:dyDescent="0.25">
      <c r="C487" s="78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57"/>
      <c r="AN487" s="57"/>
      <c r="AO487" s="57"/>
      <c r="AP487" s="57"/>
    </row>
    <row r="488" spans="3:42" ht="12.75" customHeight="1" x14ac:dyDescent="0.25">
      <c r="C488" s="78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57"/>
      <c r="AN488" s="57"/>
      <c r="AO488" s="57"/>
      <c r="AP488" s="57"/>
    </row>
    <row r="489" spans="3:42" ht="12.75" customHeight="1" x14ac:dyDescent="0.25">
      <c r="C489" s="78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57"/>
      <c r="AN489" s="57"/>
      <c r="AO489" s="57"/>
      <c r="AP489" s="57"/>
    </row>
    <row r="490" spans="3:42" ht="12.75" customHeight="1" x14ac:dyDescent="0.25">
      <c r="C490" s="78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57"/>
      <c r="AN490" s="57"/>
      <c r="AO490" s="57"/>
      <c r="AP490" s="57"/>
    </row>
    <row r="491" spans="3:42" ht="12.75" customHeight="1" x14ac:dyDescent="0.25">
      <c r="C491" s="78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57"/>
      <c r="AN491" s="57"/>
      <c r="AO491" s="57"/>
      <c r="AP491" s="57"/>
    </row>
    <row r="492" spans="3:42" ht="12.75" customHeight="1" x14ac:dyDescent="0.25">
      <c r="C492" s="78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57"/>
      <c r="AN492" s="57"/>
      <c r="AO492" s="57"/>
      <c r="AP492" s="57"/>
    </row>
    <row r="493" spans="3:42" ht="12.75" customHeight="1" x14ac:dyDescent="0.25">
      <c r="C493" s="78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57"/>
      <c r="AN493" s="57"/>
      <c r="AO493" s="57"/>
      <c r="AP493" s="57"/>
    </row>
    <row r="494" spans="3:42" ht="12.75" customHeight="1" x14ac:dyDescent="0.25">
      <c r="C494" s="78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57"/>
      <c r="AN494" s="57"/>
      <c r="AO494" s="57"/>
      <c r="AP494" s="57"/>
    </row>
    <row r="495" spans="3:42" ht="12.75" customHeight="1" x14ac:dyDescent="0.25">
      <c r="C495" s="78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57"/>
      <c r="AN495" s="57"/>
      <c r="AO495" s="57"/>
      <c r="AP495" s="57"/>
    </row>
    <row r="496" spans="3:42" ht="12.75" customHeight="1" x14ac:dyDescent="0.25">
      <c r="C496" s="78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57"/>
      <c r="AN496" s="57"/>
      <c r="AO496" s="57"/>
      <c r="AP496" s="57"/>
    </row>
    <row r="497" spans="3:42" ht="12.75" customHeight="1" x14ac:dyDescent="0.25">
      <c r="C497" s="78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57"/>
      <c r="AN497" s="57"/>
      <c r="AO497" s="57"/>
      <c r="AP497" s="57"/>
    </row>
    <row r="498" spans="3:42" ht="12.75" customHeight="1" x14ac:dyDescent="0.25">
      <c r="C498" s="78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57"/>
      <c r="AN498" s="57"/>
      <c r="AO498" s="57"/>
      <c r="AP498" s="57"/>
    </row>
    <row r="499" spans="3:42" ht="12.75" customHeight="1" x14ac:dyDescent="0.25">
      <c r="C499" s="78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57"/>
      <c r="AN499" s="57"/>
      <c r="AO499" s="57"/>
      <c r="AP499" s="57"/>
    </row>
    <row r="500" spans="3:42" ht="12.75" customHeight="1" x14ac:dyDescent="0.25">
      <c r="C500" s="78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57"/>
      <c r="AN500" s="57"/>
      <c r="AO500" s="57"/>
      <c r="AP500" s="57"/>
    </row>
    <row r="501" spans="3:42" ht="12.75" customHeight="1" x14ac:dyDescent="0.25">
      <c r="C501" s="78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57"/>
      <c r="AN501" s="57"/>
      <c r="AO501" s="57"/>
      <c r="AP501" s="57"/>
    </row>
    <row r="502" spans="3:42" ht="12.75" customHeight="1" x14ac:dyDescent="0.25">
      <c r="C502" s="78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57"/>
      <c r="AN502" s="57"/>
      <c r="AO502" s="57"/>
      <c r="AP502" s="57"/>
    </row>
    <row r="503" spans="3:42" ht="12.75" customHeight="1" x14ac:dyDescent="0.25">
      <c r="C503" s="78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57"/>
      <c r="AN503" s="57"/>
      <c r="AO503" s="57"/>
      <c r="AP503" s="57"/>
    </row>
    <row r="504" spans="3:42" ht="12.75" customHeight="1" x14ac:dyDescent="0.25">
      <c r="C504" s="78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57"/>
      <c r="AN504" s="57"/>
      <c r="AO504" s="57"/>
      <c r="AP504" s="57"/>
    </row>
    <row r="505" spans="3:42" ht="12.75" customHeight="1" x14ac:dyDescent="0.25">
      <c r="C505" s="78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57"/>
      <c r="AN505" s="57"/>
      <c r="AO505" s="57"/>
      <c r="AP505" s="57"/>
    </row>
    <row r="506" spans="3:42" ht="12.75" customHeight="1" x14ac:dyDescent="0.25">
      <c r="C506" s="78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57"/>
      <c r="AN506" s="57"/>
      <c r="AO506" s="57"/>
      <c r="AP506" s="57"/>
    </row>
    <row r="507" spans="3:42" ht="12.75" customHeight="1" x14ac:dyDescent="0.25">
      <c r="C507" s="78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57"/>
      <c r="AN507" s="57"/>
      <c r="AO507" s="57"/>
      <c r="AP507" s="57"/>
    </row>
    <row r="508" spans="3:42" ht="12.75" customHeight="1" x14ac:dyDescent="0.25">
      <c r="C508" s="78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57"/>
      <c r="AN508" s="57"/>
      <c r="AO508" s="57"/>
      <c r="AP508" s="57"/>
    </row>
    <row r="509" spans="3:42" ht="12.75" customHeight="1" x14ac:dyDescent="0.25">
      <c r="C509" s="78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57"/>
      <c r="AN509" s="57"/>
      <c r="AO509" s="57"/>
      <c r="AP509" s="57"/>
    </row>
    <row r="510" spans="3:42" ht="12.75" customHeight="1" x14ac:dyDescent="0.25">
      <c r="C510" s="78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57"/>
      <c r="AN510" s="57"/>
      <c r="AO510" s="57"/>
      <c r="AP510" s="57"/>
    </row>
    <row r="511" spans="3:42" ht="12.75" customHeight="1" x14ac:dyDescent="0.25">
      <c r="C511" s="78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57"/>
      <c r="AN511" s="57"/>
      <c r="AO511" s="57"/>
      <c r="AP511" s="57"/>
    </row>
    <row r="512" spans="3:42" ht="12.75" customHeight="1" x14ac:dyDescent="0.25">
      <c r="C512" s="78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57"/>
      <c r="AN512" s="57"/>
      <c r="AO512" s="57"/>
      <c r="AP512" s="57"/>
    </row>
    <row r="513" spans="3:42" ht="12.75" customHeight="1" x14ac:dyDescent="0.25">
      <c r="C513" s="78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57"/>
      <c r="AN513" s="57"/>
      <c r="AO513" s="57"/>
      <c r="AP513" s="57"/>
    </row>
    <row r="514" spans="3:42" ht="12.75" customHeight="1" x14ac:dyDescent="0.25">
      <c r="C514" s="78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  <c r="AN514" s="57"/>
      <c r="AO514" s="57"/>
      <c r="AP514" s="57"/>
    </row>
    <row r="515" spans="3:42" ht="12.75" customHeight="1" x14ac:dyDescent="0.25">
      <c r="C515" s="78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57"/>
      <c r="AN515" s="57"/>
      <c r="AO515" s="57"/>
      <c r="AP515" s="57"/>
    </row>
    <row r="516" spans="3:42" ht="12.75" customHeight="1" x14ac:dyDescent="0.25">
      <c r="C516" s="78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57"/>
      <c r="AN516" s="57"/>
      <c r="AO516" s="57"/>
      <c r="AP516" s="57"/>
    </row>
    <row r="517" spans="3:42" ht="12.75" customHeight="1" x14ac:dyDescent="0.25">
      <c r="C517" s="78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57"/>
      <c r="AN517" s="57"/>
      <c r="AO517" s="57"/>
      <c r="AP517" s="57"/>
    </row>
    <row r="518" spans="3:42" ht="12.75" customHeight="1" x14ac:dyDescent="0.25">
      <c r="C518" s="78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57"/>
      <c r="AN518" s="57"/>
      <c r="AO518" s="57"/>
      <c r="AP518" s="57"/>
    </row>
    <row r="519" spans="3:42" ht="12.75" customHeight="1" x14ac:dyDescent="0.25">
      <c r="C519" s="78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57"/>
      <c r="AN519" s="57"/>
      <c r="AO519" s="57"/>
      <c r="AP519" s="57"/>
    </row>
    <row r="520" spans="3:42" ht="12.75" customHeight="1" x14ac:dyDescent="0.25">
      <c r="C520" s="78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57"/>
      <c r="AN520" s="57"/>
      <c r="AO520" s="57"/>
      <c r="AP520" s="57"/>
    </row>
    <row r="521" spans="3:42" ht="12.75" customHeight="1" x14ac:dyDescent="0.25">
      <c r="C521" s="78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57"/>
      <c r="AN521" s="57"/>
      <c r="AO521" s="57"/>
      <c r="AP521" s="57"/>
    </row>
    <row r="522" spans="3:42" ht="12.75" customHeight="1" x14ac:dyDescent="0.25">
      <c r="C522" s="78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57"/>
      <c r="AN522" s="57"/>
      <c r="AO522" s="57"/>
      <c r="AP522" s="57"/>
    </row>
    <row r="523" spans="3:42" ht="12.75" customHeight="1" x14ac:dyDescent="0.25">
      <c r="C523" s="78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57"/>
      <c r="AN523" s="57"/>
      <c r="AO523" s="57"/>
      <c r="AP523" s="57"/>
    </row>
    <row r="524" spans="3:42" ht="12.75" customHeight="1" x14ac:dyDescent="0.25">
      <c r="C524" s="78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57"/>
      <c r="AN524" s="57"/>
      <c r="AO524" s="57"/>
      <c r="AP524" s="57"/>
    </row>
    <row r="525" spans="3:42" ht="12.75" customHeight="1" x14ac:dyDescent="0.25">
      <c r="C525" s="78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57"/>
      <c r="AN525" s="57"/>
      <c r="AO525" s="57"/>
      <c r="AP525" s="57"/>
    </row>
    <row r="526" spans="3:42" ht="12.75" customHeight="1" x14ac:dyDescent="0.25">
      <c r="C526" s="78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57"/>
      <c r="AN526" s="57"/>
      <c r="AO526" s="57"/>
      <c r="AP526" s="57"/>
    </row>
    <row r="527" spans="3:42" ht="12.75" customHeight="1" x14ac:dyDescent="0.25">
      <c r="C527" s="78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</row>
    <row r="528" spans="3:42" ht="12.75" customHeight="1" x14ac:dyDescent="0.25">
      <c r="C528" s="78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57"/>
      <c r="AN528" s="57"/>
      <c r="AO528" s="57"/>
      <c r="AP528" s="57"/>
    </row>
    <row r="529" spans="3:42" ht="12.75" customHeight="1" x14ac:dyDescent="0.25">
      <c r="C529" s="78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57"/>
      <c r="AN529" s="57"/>
      <c r="AO529" s="57"/>
      <c r="AP529" s="57"/>
    </row>
    <row r="530" spans="3:42" ht="12.75" customHeight="1" x14ac:dyDescent="0.25">
      <c r="C530" s="78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57"/>
      <c r="AN530" s="57"/>
      <c r="AO530" s="57"/>
      <c r="AP530" s="57"/>
    </row>
    <row r="531" spans="3:42" ht="12.75" customHeight="1" x14ac:dyDescent="0.25">
      <c r="C531" s="78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57"/>
      <c r="AN531" s="57"/>
      <c r="AO531" s="57"/>
      <c r="AP531" s="57"/>
    </row>
    <row r="532" spans="3:42" ht="12.75" customHeight="1" x14ac:dyDescent="0.25">
      <c r="C532" s="78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57"/>
      <c r="AN532" s="57"/>
      <c r="AO532" s="57"/>
      <c r="AP532" s="57"/>
    </row>
    <row r="533" spans="3:42" ht="12.75" customHeight="1" x14ac:dyDescent="0.25">
      <c r="C533" s="78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57"/>
      <c r="AN533" s="57"/>
      <c r="AO533" s="57"/>
      <c r="AP533" s="57"/>
    </row>
    <row r="534" spans="3:42" ht="12.75" customHeight="1" x14ac:dyDescent="0.25">
      <c r="C534" s="78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57"/>
      <c r="AN534" s="57"/>
      <c r="AO534" s="57"/>
      <c r="AP534" s="57"/>
    </row>
    <row r="535" spans="3:42" ht="12.75" customHeight="1" x14ac:dyDescent="0.25">
      <c r="C535" s="78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57"/>
      <c r="AN535" s="57"/>
      <c r="AO535" s="57"/>
      <c r="AP535" s="57"/>
    </row>
    <row r="536" spans="3:42" ht="12.75" customHeight="1" x14ac:dyDescent="0.25">
      <c r="C536" s="78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57"/>
      <c r="AN536" s="57"/>
      <c r="AO536" s="57"/>
      <c r="AP536" s="57"/>
    </row>
    <row r="537" spans="3:42" ht="12.75" customHeight="1" x14ac:dyDescent="0.25">
      <c r="C537" s="78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</row>
    <row r="538" spans="3:42" ht="12.75" customHeight="1" x14ac:dyDescent="0.25">
      <c r="C538" s="78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57"/>
      <c r="AN538" s="57"/>
      <c r="AO538" s="57"/>
      <c r="AP538" s="57"/>
    </row>
    <row r="539" spans="3:42" ht="12.75" customHeight="1" x14ac:dyDescent="0.25">
      <c r="C539" s="78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57"/>
      <c r="AN539" s="57"/>
      <c r="AO539" s="57"/>
      <c r="AP539" s="57"/>
    </row>
    <row r="540" spans="3:42" ht="12.75" customHeight="1" x14ac:dyDescent="0.25">
      <c r="C540" s="78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57"/>
      <c r="AN540" s="57"/>
      <c r="AO540" s="57"/>
      <c r="AP540" s="57"/>
    </row>
    <row r="541" spans="3:42" ht="12.75" customHeight="1" x14ac:dyDescent="0.25">
      <c r="C541" s="78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57"/>
      <c r="AN541" s="57"/>
      <c r="AO541" s="57"/>
      <c r="AP541" s="57"/>
    </row>
    <row r="542" spans="3:42" ht="12.75" customHeight="1" x14ac:dyDescent="0.25">
      <c r="C542" s="78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57"/>
      <c r="AN542" s="57"/>
      <c r="AO542" s="57"/>
      <c r="AP542" s="57"/>
    </row>
    <row r="543" spans="3:42" ht="12.75" customHeight="1" x14ac:dyDescent="0.25">
      <c r="C543" s="78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57"/>
      <c r="AN543" s="57"/>
      <c r="AO543" s="57"/>
      <c r="AP543" s="57"/>
    </row>
    <row r="544" spans="3:42" ht="12.75" customHeight="1" x14ac:dyDescent="0.25">
      <c r="C544" s="78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57"/>
      <c r="AN544" s="57"/>
      <c r="AO544" s="57"/>
      <c r="AP544" s="57"/>
    </row>
    <row r="545" spans="3:42" ht="12.75" customHeight="1" x14ac:dyDescent="0.25">
      <c r="C545" s="78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57"/>
      <c r="AN545" s="57"/>
      <c r="AO545" s="57"/>
      <c r="AP545" s="57"/>
    </row>
    <row r="546" spans="3:42" ht="12.75" customHeight="1" x14ac:dyDescent="0.25">
      <c r="C546" s="78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57"/>
      <c r="AN546" s="57"/>
      <c r="AO546" s="57"/>
      <c r="AP546" s="57"/>
    </row>
    <row r="547" spans="3:42" ht="12.75" customHeight="1" x14ac:dyDescent="0.25">
      <c r="C547" s="78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7"/>
      <c r="AN547" s="57"/>
      <c r="AO547" s="57"/>
      <c r="AP547" s="57"/>
    </row>
    <row r="548" spans="3:42" ht="12.75" customHeight="1" x14ac:dyDescent="0.25">
      <c r="C548" s="78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57"/>
      <c r="AN548" s="57"/>
      <c r="AO548" s="57"/>
      <c r="AP548" s="57"/>
    </row>
    <row r="549" spans="3:42" ht="12.75" customHeight="1" x14ac:dyDescent="0.25">
      <c r="C549" s="78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57"/>
      <c r="AN549" s="57"/>
      <c r="AO549" s="57"/>
      <c r="AP549" s="57"/>
    </row>
    <row r="550" spans="3:42" ht="12.75" customHeight="1" x14ac:dyDescent="0.25">
      <c r="C550" s="78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57"/>
      <c r="AN550" s="57"/>
      <c r="AO550" s="57"/>
      <c r="AP550" s="57"/>
    </row>
    <row r="551" spans="3:42" ht="12.75" customHeight="1" x14ac:dyDescent="0.25">
      <c r="C551" s="78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57"/>
      <c r="AN551" s="57"/>
      <c r="AO551" s="57"/>
      <c r="AP551" s="57"/>
    </row>
    <row r="552" spans="3:42" ht="12.75" customHeight="1" x14ac:dyDescent="0.25">
      <c r="C552" s="78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</row>
    <row r="553" spans="3:42" ht="12.75" customHeight="1" x14ac:dyDescent="0.25">
      <c r="C553" s="78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57"/>
      <c r="AN553" s="57"/>
      <c r="AO553" s="57"/>
      <c r="AP553" s="57"/>
    </row>
    <row r="554" spans="3:42" ht="12.75" customHeight="1" x14ac:dyDescent="0.25">
      <c r="C554" s="78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57"/>
      <c r="AN554" s="57"/>
      <c r="AO554" s="57"/>
      <c r="AP554" s="57"/>
    </row>
    <row r="555" spans="3:42" ht="12.75" customHeight="1" x14ac:dyDescent="0.25">
      <c r="C555" s="78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57"/>
      <c r="AN555" s="57"/>
      <c r="AO555" s="57"/>
      <c r="AP555" s="57"/>
    </row>
    <row r="556" spans="3:42" ht="12.75" customHeight="1" x14ac:dyDescent="0.25">
      <c r="C556" s="78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57"/>
      <c r="AN556" s="57"/>
      <c r="AO556" s="57"/>
      <c r="AP556" s="57"/>
    </row>
    <row r="557" spans="3:42" ht="12.75" customHeight="1" x14ac:dyDescent="0.25">
      <c r="C557" s="78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57"/>
      <c r="AN557" s="57"/>
      <c r="AO557" s="57"/>
      <c r="AP557" s="57"/>
    </row>
    <row r="558" spans="3:42" ht="12.75" customHeight="1" x14ac:dyDescent="0.25">
      <c r="C558" s="78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57"/>
      <c r="AN558" s="57"/>
      <c r="AO558" s="57"/>
      <c r="AP558" s="57"/>
    </row>
    <row r="559" spans="3:42" ht="12.75" customHeight="1" x14ac:dyDescent="0.25">
      <c r="C559" s="78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57"/>
      <c r="AN559" s="57"/>
      <c r="AO559" s="57"/>
      <c r="AP559" s="57"/>
    </row>
    <row r="560" spans="3:42" ht="12.75" customHeight="1" x14ac:dyDescent="0.25">
      <c r="C560" s="78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57"/>
      <c r="AN560" s="57"/>
      <c r="AO560" s="57"/>
      <c r="AP560" s="57"/>
    </row>
    <row r="561" spans="3:42" ht="12.75" customHeight="1" x14ac:dyDescent="0.25">
      <c r="C561" s="78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57"/>
      <c r="AN561" s="57"/>
      <c r="AO561" s="57"/>
      <c r="AP561" s="57"/>
    </row>
    <row r="562" spans="3:42" ht="12.75" customHeight="1" x14ac:dyDescent="0.25">
      <c r="C562" s="78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</row>
    <row r="563" spans="3:42" ht="12.75" customHeight="1" x14ac:dyDescent="0.25">
      <c r="C563" s="78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57"/>
      <c r="AN563" s="57"/>
      <c r="AO563" s="57"/>
      <c r="AP563" s="57"/>
    </row>
    <row r="564" spans="3:42" ht="12.75" customHeight="1" x14ac:dyDescent="0.25">
      <c r="C564" s="78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57"/>
      <c r="AN564" s="57"/>
      <c r="AO564" s="57"/>
      <c r="AP564" s="57"/>
    </row>
    <row r="565" spans="3:42" ht="12.75" customHeight="1" x14ac:dyDescent="0.25">
      <c r="C565" s="78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57"/>
      <c r="AN565" s="57"/>
      <c r="AO565" s="57"/>
      <c r="AP565" s="57"/>
    </row>
    <row r="566" spans="3:42" ht="12.75" customHeight="1" x14ac:dyDescent="0.25">
      <c r="C566" s="78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57"/>
      <c r="AN566" s="57"/>
      <c r="AO566" s="57"/>
      <c r="AP566" s="57"/>
    </row>
    <row r="567" spans="3:42" ht="12.75" customHeight="1" x14ac:dyDescent="0.25">
      <c r="C567" s="78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</row>
    <row r="568" spans="3:42" ht="12.75" customHeight="1" x14ac:dyDescent="0.25">
      <c r="C568" s="78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57"/>
      <c r="AN568" s="57"/>
      <c r="AO568" s="57"/>
      <c r="AP568" s="57"/>
    </row>
    <row r="569" spans="3:42" ht="12.75" customHeight="1" x14ac:dyDescent="0.25">
      <c r="C569" s="78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57"/>
      <c r="AN569" s="57"/>
      <c r="AO569" s="57"/>
      <c r="AP569" s="57"/>
    </row>
    <row r="570" spans="3:42" ht="12.75" customHeight="1" x14ac:dyDescent="0.25">
      <c r="C570" s="78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57"/>
      <c r="AN570" s="57"/>
      <c r="AO570" s="57"/>
      <c r="AP570" s="57"/>
    </row>
    <row r="571" spans="3:42" ht="12.75" customHeight="1" x14ac:dyDescent="0.25">
      <c r="C571" s="78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57"/>
      <c r="AN571" s="57"/>
      <c r="AO571" s="57"/>
      <c r="AP571" s="57"/>
    </row>
    <row r="572" spans="3:42" ht="12.75" customHeight="1" x14ac:dyDescent="0.25">
      <c r="C572" s="78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</row>
    <row r="573" spans="3:42" ht="12.75" customHeight="1" x14ac:dyDescent="0.25">
      <c r="C573" s="78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57"/>
      <c r="AN573" s="57"/>
      <c r="AO573" s="57"/>
      <c r="AP573" s="57"/>
    </row>
    <row r="574" spans="3:42" ht="12.75" customHeight="1" x14ac:dyDescent="0.25">
      <c r="C574" s="78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57"/>
      <c r="AN574" s="57"/>
      <c r="AO574" s="57"/>
      <c r="AP574" s="57"/>
    </row>
    <row r="575" spans="3:42" ht="12.75" customHeight="1" x14ac:dyDescent="0.25">
      <c r="C575" s="78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57"/>
      <c r="AN575" s="57"/>
      <c r="AO575" s="57"/>
      <c r="AP575" s="57"/>
    </row>
    <row r="576" spans="3:42" ht="12.75" customHeight="1" x14ac:dyDescent="0.25">
      <c r="C576" s="78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57"/>
      <c r="AN576" s="57"/>
      <c r="AO576" s="57"/>
      <c r="AP576" s="57"/>
    </row>
    <row r="577" spans="3:42" ht="12.75" customHeight="1" x14ac:dyDescent="0.25">
      <c r="C577" s="78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</row>
    <row r="578" spans="3:42" ht="12.75" customHeight="1" x14ac:dyDescent="0.25">
      <c r="C578" s="78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57"/>
      <c r="AN578" s="57"/>
      <c r="AO578" s="57"/>
      <c r="AP578" s="57"/>
    </row>
    <row r="579" spans="3:42" ht="12.75" customHeight="1" x14ac:dyDescent="0.25">
      <c r="C579" s="78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57"/>
      <c r="AN579" s="57"/>
      <c r="AO579" s="57"/>
      <c r="AP579" s="57"/>
    </row>
    <row r="580" spans="3:42" ht="12.75" customHeight="1" x14ac:dyDescent="0.25">
      <c r="C580" s="78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57"/>
      <c r="AN580" s="57"/>
      <c r="AO580" s="57"/>
      <c r="AP580" s="57"/>
    </row>
    <row r="581" spans="3:42" ht="12.75" customHeight="1" x14ac:dyDescent="0.25">
      <c r="C581" s="78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57"/>
      <c r="AN581" s="57"/>
      <c r="AO581" s="57"/>
      <c r="AP581" s="57"/>
    </row>
    <row r="582" spans="3:42" ht="12.75" customHeight="1" x14ac:dyDescent="0.25">
      <c r="C582" s="78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57"/>
      <c r="AN582" s="57"/>
      <c r="AO582" s="57"/>
      <c r="AP582" s="57"/>
    </row>
    <row r="583" spans="3:42" ht="12.75" customHeight="1" x14ac:dyDescent="0.25">
      <c r="C583" s="78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57"/>
      <c r="AN583" s="57"/>
      <c r="AO583" s="57"/>
      <c r="AP583" s="57"/>
    </row>
    <row r="584" spans="3:42" ht="12.75" customHeight="1" x14ac:dyDescent="0.25">
      <c r="C584" s="78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57"/>
      <c r="AN584" s="57"/>
      <c r="AO584" s="57"/>
      <c r="AP584" s="57"/>
    </row>
    <row r="585" spans="3:42" ht="12.75" customHeight="1" x14ac:dyDescent="0.25">
      <c r="C585" s="78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57"/>
      <c r="AN585" s="57"/>
      <c r="AO585" s="57"/>
      <c r="AP585" s="57"/>
    </row>
    <row r="586" spans="3:42" ht="12.75" customHeight="1" x14ac:dyDescent="0.25">
      <c r="C586" s="78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57"/>
      <c r="AN586" s="57"/>
      <c r="AO586" s="57"/>
      <c r="AP586" s="57"/>
    </row>
    <row r="587" spans="3:42" ht="12.75" customHeight="1" x14ac:dyDescent="0.25">
      <c r="C587" s="78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</row>
    <row r="588" spans="3:42" ht="12.75" customHeight="1" x14ac:dyDescent="0.25">
      <c r="C588" s="78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57"/>
      <c r="AN588" s="57"/>
      <c r="AO588" s="57"/>
      <c r="AP588" s="57"/>
    </row>
    <row r="589" spans="3:42" ht="12.75" customHeight="1" x14ac:dyDescent="0.25">
      <c r="C589" s="78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57"/>
      <c r="AN589" s="57"/>
      <c r="AO589" s="57"/>
      <c r="AP589" s="57"/>
    </row>
    <row r="590" spans="3:42" ht="12.75" customHeight="1" x14ac:dyDescent="0.25">
      <c r="C590" s="78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57"/>
      <c r="AN590" s="57"/>
      <c r="AO590" s="57"/>
      <c r="AP590" s="57"/>
    </row>
    <row r="591" spans="3:42" ht="12.75" customHeight="1" x14ac:dyDescent="0.25">
      <c r="C591" s="78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57"/>
      <c r="AN591" s="57"/>
      <c r="AO591" s="57"/>
      <c r="AP591" s="57"/>
    </row>
    <row r="592" spans="3:42" ht="12.75" customHeight="1" x14ac:dyDescent="0.25">
      <c r="C592" s="78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57"/>
      <c r="AN592" s="57"/>
      <c r="AO592" s="57"/>
      <c r="AP592" s="57"/>
    </row>
    <row r="593" spans="3:42" ht="12.75" customHeight="1" x14ac:dyDescent="0.25">
      <c r="C593" s="78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57"/>
      <c r="AN593" s="57"/>
      <c r="AO593" s="57"/>
      <c r="AP593" s="57"/>
    </row>
    <row r="594" spans="3:42" ht="12.75" customHeight="1" x14ac:dyDescent="0.25">
      <c r="C594" s="78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57"/>
      <c r="AN594" s="57"/>
      <c r="AO594" s="57"/>
      <c r="AP594" s="57"/>
    </row>
    <row r="595" spans="3:42" ht="12.75" customHeight="1" x14ac:dyDescent="0.25">
      <c r="C595" s="78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57"/>
      <c r="AN595" s="57"/>
      <c r="AO595" s="57"/>
      <c r="AP595" s="57"/>
    </row>
    <row r="596" spans="3:42" ht="12.75" customHeight="1" x14ac:dyDescent="0.25">
      <c r="C596" s="78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57"/>
      <c r="AN596" s="57"/>
      <c r="AO596" s="57"/>
      <c r="AP596" s="57"/>
    </row>
    <row r="597" spans="3:42" ht="12.75" customHeight="1" x14ac:dyDescent="0.25">
      <c r="C597" s="78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</row>
    <row r="598" spans="3:42" ht="12.75" customHeight="1" x14ac:dyDescent="0.25">
      <c r="C598" s="78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57"/>
      <c r="AN598" s="57"/>
      <c r="AO598" s="57"/>
      <c r="AP598" s="57"/>
    </row>
    <row r="599" spans="3:42" ht="12.75" customHeight="1" x14ac:dyDescent="0.25">
      <c r="C599" s="78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57"/>
      <c r="AN599" s="57"/>
      <c r="AO599" s="57"/>
      <c r="AP599" s="57"/>
    </row>
    <row r="600" spans="3:42" ht="12.75" customHeight="1" x14ac:dyDescent="0.25">
      <c r="C600" s="78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57"/>
      <c r="AN600" s="57"/>
      <c r="AO600" s="57"/>
      <c r="AP600" s="57"/>
    </row>
    <row r="601" spans="3:42" ht="12.75" customHeight="1" x14ac:dyDescent="0.25">
      <c r="C601" s="78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57"/>
      <c r="AN601" s="57"/>
      <c r="AO601" s="57"/>
      <c r="AP601" s="57"/>
    </row>
    <row r="602" spans="3:42" ht="12.75" customHeight="1" x14ac:dyDescent="0.25">
      <c r="C602" s="78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57"/>
      <c r="AN602" s="57"/>
      <c r="AO602" s="57"/>
      <c r="AP602" s="57"/>
    </row>
    <row r="603" spans="3:42" ht="12.75" customHeight="1" x14ac:dyDescent="0.25">
      <c r="C603" s="78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57"/>
      <c r="AN603" s="57"/>
      <c r="AO603" s="57"/>
      <c r="AP603" s="57"/>
    </row>
    <row r="604" spans="3:42" ht="12.75" customHeight="1" x14ac:dyDescent="0.25">
      <c r="C604" s="78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57"/>
      <c r="AN604" s="57"/>
      <c r="AO604" s="57"/>
      <c r="AP604" s="57"/>
    </row>
    <row r="605" spans="3:42" ht="12.75" customHeight="1" x14ac:dyDescent="0.25">
      <c r="C605" s="78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57"/>
      <c r="AN605" s="57"/>
      <c r="AO605" s="57"/>
      <c r="AP605" s="57"/>
    </row>
    <row r="606" spans="3:42" ht="12.75" customHeight="1" x14ac:dyDescent="0.25">
      <c r="C606" s="78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57"/>
      <c r="AN606" s="57"/>
      <c r="AO606" s="57"/>
      <c r="AP606" s="57"/>
    </row>
    <row r="607" spans="3:42" ht="12.75" customHeight="1" x14ac:dyDescent="0.25">
      <c r="C607" s="78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57"/>
      <c r="AN607" s="57"/>
      <c r="AO607" s="57"/>
      <c r="AP607" s="57"/>
    </row>
    <row r="608" spans="3:42" ht="12.75" customHeight="1" x14ac:dyDescent="0.25">
      <c r="C608" s="78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57"/>
      <c r="AN608" s="57"/>
      <c r="AO608" s="57"/>
      <c r="AP608" s="57"/>
    </row>
    <row r="609" spans="3:42" ht="12.75" customHeight="1" x14ac:dyDescent="0.25">
      <c r="C609" s="78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57"/>
      <c r="AN609" s="57"/>
      <c r="AO609" s="57"/>
      <c r="AP609" s="57"/>
    </row>
    <row r="610" spans="3:42" ht="12.75" customHeight="1" x14ac:dyDescent="0.25">
      <c r="C610" s="78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57"/>
      <c r="AN610" s="57"/>
      <c r="AO610" s="57"/>
      <c r="AP610" s="57"/>
    </row>
    <row r="611" spans="3:42" ht="12.75" customHeight="1" x14ac:dyDescent="0.25">
      <c r="C611" s="78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57"/>
      <c r="AN611" s="57"/>
      <c r="AO611" s="57"/>
      <c r="AP611" s="57"/>
    </row>
    <row r="612" spans="3:42" ht="12.75" customHeight="1" x14ac:dyDescent="0.25">
      <c r="C612" s="78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57"/>
      <c r="AN612" s="57"/>
      <c r="AO612" s="57"/>
      <c r="AP612" s="57"/>
    </row>
    <row r="613" spans="3:42" ht="12.75" customHeight="1" x14ac:dyDescent="0.25">
      <c r="C613" s="78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57"/>
      <c r="AN613" s="57"/>
      <c r="AO613" s="57"/>
      <c r="AP613" s="57"/>
    </row>
    <row r="614" spans="3:42" ht="12.75" customHeight="1" x14ac:dyDescent="0.25">
      <c r="C614" s="78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57"/>
      <c r="AN614" s="57"/>
      <c r="AO614" s="57"/>
      <c r="AP614" s="57"/>
    </row>
    <row r="615" spans="3:42" ht="12.75" customHeight="1" x14ac:dyDescent="0.25">
      <c r="C615" s="78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57"/>
      <c r="AN615" s="57"/>
      <c r="AO615" s="57"/>
      <c r="AP615" s="57"/>
    </row>
    <row r="616" spans="3:42" ht="12.75" customHeight="1" x14ac:dyDescent="0.25">
      <c r="C616" s="78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57"/>
      <c r="AN616" s="57"/>
      <c r="AO616" s="57"/>
      <c r="AP616" s="57"/>
    </row>
    <row r="617" spans="3:42" ht="12.75" customHeight="1" x14ac:dyDescent="0.25">
      <c r="C617" s="78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</row>
    <row r="618" spans="3:42" ht="12.75" customHeight="1" x14ac:dyDescent="0.25">
      <c r="C618" s="78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57"/>
      <c r="AN618" s="57"/>
      <c r="AO618" s="57"/>
      <c r="AP618" s="57"/>
    </row>
    <row r="619" spans="3:42" ht="12.75" customHeight="1" x14ac:dyDescent="0.25">
      <c r="C619" s="78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57"/>
      <c r="AN619" s="57"/>
      <c r="AO619" s="57"/>
      <c r="AP619" s="57"/>
    </row>
    <row r="620" spans="3:42" ht="12.75" customHeight="1" x14ac:dyDescent="0.25">
      <c r="C620" s="78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57"/>
      <c r="AN620" s="57"/>
      <c r="AO620" s="57"/>
      <c r="AP620" s="57"/>
    </row>
    <row r="621" spans="3:42" ht="12.75" customHeight="1" x14ac:dyDescent="0.25">
      <c r="C621" s="78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57"/>
      <c r="AN621" s="57"/>
      <c r="AO621" s="57"/>
      <c r="AP621" s="57"/>
    </row>
    <row r="622" spans="3:42" ht="12.75" customHeight="1" x14ac:dyDescent="0.25">
      <c r="C622" s="78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57"/>
      <c r="AN622" s="57"/>
      <c r="AO622" s="57"/>
      <c r="AP622" s="57"/>
    </row>
    <row r="623" spans="3:42" ht="12.75" customHeight="1" x14ac:dyDescent="0.25">
      <c r="C623" s="78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57"/>
      <c r="AN623" s="57"/>
      <c r="AO623" s="57"/>
      <c r="AP623" s="57"/>
    </row>
    <row r="624" spans="3:42" ht="12.75" customHeight="1" x14ac:dyDescent="0.25">
      <c r="C624" s="78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57"/>
      <c r="AN624" s="57"/>
      <c r="AO624" s="57"/>
      <c r="AP624" s="57"/>
    </row>
    <row r="625" spans="3:42" ht="12.75" customHeight="1" x14ac:dyDescent="0.25">
      <c r="C625" s="78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57"/>
      <c r="AN625" s="57"/>
      <c r="AO625" s="57"/>
      <c r="AP625" s="57"/>
    </row>
    <row r="626" spans="3:42" ht="12.75" customHeight="1" x14ac:dyDescent="0.25">
      <c r="C626" s="78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57"/>
      <c r="AN626" s="57"/>
      <c r="AO626" s="57"/>
      <c r="AP626" s="57"/>
    </row>
    <row r="627" spans="3:42" ht="12.75" customHeight="1" x14ac:dyDescent="0.25">
      <c r="C627" s="78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</row>
    <row r="628" spans="3:42" ht="12.75" customHeight="1" x14ac:dyDescent="0.25">
      <c r="C628" s="78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57"/>
      <c r="AN628" s="57"/>
      <c r="AO628" s="57"/>
      <c r="AP628" s="57"/>
    </row>
    <row r="629" spans="3:42" ht="12.75" customHeight="1" x14ac:dyDescent="0.25">
      <c r="C629" s="78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57"/>
      <c r="AN629" s="57"/>
      <c r="AO629" s="57"/>
      <c r="AP629" s="57"/>
    </row>
    <row r="630" spans="3:42" ht="12.75" customHeight="1" x14ac:dyDescent="0.25">
      <c r="C630" s="78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57"/>
      <c r="AN630" s="57"/>
      <c r="AO630" s="57"/>
      <c r="AP630" s="57"/>
    </row>
    <row r="631" spans="3:42" ht="12.75" customHeight="1" x14ac:dyDescent="0.25">
      <c r="C631" s="78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57"/>
      <c r="AN631" s="57"/>
      <c r="AO631" s="57"/>
      <c r="AP631" s="57"/>
    </row>
    <row r="632" spans="3:42" ht="12.75" customHeight="1" x14ac:dyDescent="0.25">
      <c r="C632" s="78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57"/>
      <c r="AN632" s="57"/>
      <c r="AO632" s="57"/>
      <c r="AP632" s="57"/>
    </row>
    <row r="633" spans="3:42" ht="12.75" customHeight="1" x14ac:dyDescent="0.25">
      <c r="C633" s="78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57"/>
      <c r="AN633" s="57"/>
      <c r="AO633" s="57"/>
      <c r="AP633" s="57"/>
    </row>
    <row r="634" spans="3:42" ht="12.75" customHeight="1" x14ac:dyDescent="0.25">
      <c r="C634" s="78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57"/>
      <c r="AN634" s="57"/>
      <c r="AO634" s="57"/>
      <c r="AP634" s="57"/>
    </row>
    <row r="635" spans="3:42" ht="12.75" customHeight="1" x14ac:dyDescent="0.25">
      <c r="C635" s="78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57"/>
      <c r="AN635" s="57"/>
      <c r="AO635" s="57"/>
      <c r="AP635" s="57"/>
    </row>
    <row r="636" spans="3:42" ht="12.75" customHeight="1" x14ac:dyDescent="0.25">
      <c r="C636" s="78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57"/>
      <c r="AN636" s="57"/>
      <c r="AO636" s="57"/>
      <c r="AP636" s="57"/>
    </row>
    <row r="637" spans="3:42" ht="12.75" customHeight="1" x14ac:dyDescent="0.25">
      <c r="C637" s="78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57"/>
      <c r="AN637" s="57"/>
      <c r="AO637" s="57"/>
      <c r="AP637" s="57"/>
    </row>
    <row r="638" spans="3:42" ht="12.75" customHeight="1" x14ac:dyDescent="0.25">
      <c r="C638" s="78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57"/>
      <c r="AN638" s="57"/>
      <c r="AO638" s="57"/>
      <c r="AP638" s="57"/>
    </row>
    <row r="639" spans="3:42" ht="12.75" customHeight="1" x14ac:dyDescent="0.25">
      <c r="C639" s="78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57"/>
      <c r="AN639" s="57"/>
      <c r="AO639" s="57"/>
      <c r="AP639" s="57"/>
    </row>
    <row r="640" spans="3:42" ht="12.75" customHeight="1" x14ac:dyDescent="0.25">
      <c r="C640" s="78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57"/>
      <c r="AN640" s="57"/>
      <c r="AO640" s="57"/>
      <c r="AP640" s="57"/>
    </row>
    <row r="641" spans="3:42" ht="12.75" customHeight="1" x14ac:dyDescent="0.25">
      <c r="C641" s="78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57"/>
      <c r="AN641" s="57"/>
      <c r="AO641" s="57"/>
      <c r="AP641" s="57"/>
    </row>
    <row r="642" spans="3:42" ht="12.75" customHeight="1" x14ac:dyDescent="0.25">
      <c r="C642" s="78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</row>
    <row r="643" spans="3:42" ht="12.75" customHeight="1" x14ac:dyDescent="0.25">
      <c r="C643" s="78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57"/>
      <c r="AN643" s="57"/>
      <c r="AO643" s="57"/>
      <c r="AP643" s="57"/>
    </row>
    <row r="644" spans="3:42" ht="12.75" customHeight="1" x14ac:dyDescent="0.25">
      <c r="C644" s="78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57"/>
      <c r="AN644" s="57"/>
      <c r="AO644" s="57"/>
      <c r="AP644" s="57"/>
    </row>
    <row r="645" spans="3:42" ht="12.75" customHeight="1" x14ac:dyDescent="0.25">
      <c r="C645" s="78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57"/>
      <c r="AN645" s="57"/>
      <c r="AO645" s="57"/>
      <c r="AP645" s="57"/>
    </row>
    <row r="646" spans="3:42" ht="12.75" customHeight="1" x14ac:dyDescent="0.25">
      <c r="C646" s="78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57"/>
      <c r="AN646" s="57"/>
      <c r="AO646" s="57"/>
      <c r="AP646" s="57"/>
    </row>
    <row r="647" spans="3:42" ht="12.75" customHeight="1" x14ac:dyDescent="0.25">
      <c r="C647" s="78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57"/>
      <c r="AN647" s="57"/>
      <c r="AO647" s="57"/>
      <c r="AP647" s="57"/>
    </row>
    <row r="648" spans="3:42" ht="12.75" customHeight="1" x14ac:dyDescent="0.25">
      <c r="C648" s="78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57"/>
      <c r="AN648" s="57"/>
      <c r="AO648" s="57"/>
      <c r="AP648" s="57"/>
    </row>
    <row r="649" spans="3:42" ht="12.75" customHeight="1" x14ac:dyDescent="0.25">
      <c r="C649" s="78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57"/>
      <c r="AN649" s="57"/>
      <c r="AO649" s="57"/>
      <c r="AP649" s="57"/>
    </row>
    <row r="650" spans="3:42" ht="12.75" customHeight="1" x14ac:dyDescent="0.25">
      <c r="C650" s="78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57"/>
      <c r="AN650" s="57"/>
      <c r="AO650" s="57"/>
      <c r="AP650" s="57"/>
    </row>
    <row r="651" spans="3:42" ht="12.75" customHeight="1" x14ac:dyDescent="0.25">
      <c r="C651" s="78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57"/>
      <c r="AN651" s="57"/>
      <c r="AO651" s="57"/>
      <c r="AP651" s="57"/>
    </row>
    <row r="652" spans="3:42" ht="12.75" customHeight="1" x14ac:dyDescent="0.25">
      <c r="C652" s="78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57"/>
      <c r="AN652" s="57"/>
      <c r="AO652" s="57"/>
      <c r="AP652" s="57"/>
    </row>
    <row r="653" spans="3:42" ht="12.75" customHeight="1" x14ac:dyDescent="0.25">
      <c r="C653" s="78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57"/>
      <c r="AN653" s="57"/>
      <c r="AO653" s="57"/>
      <c r="AP653" s="57"/>
    </row>
    <row r="654" spans="3:42" ht="12.75" customHeight="1" x14ac:dyDescent="0.25">
      <c r="C654" s="78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57"/>
      <c r="AN654" s="57"/>
      <c r="AO654" s="57"/>
      <c r="AP654" s="57"/>
    </row>
    <row r="655" spans="3:42" ht="12.75" customHeight="1" x14ac:dyDescent="0.25">
      <c r="C655" s="78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57"/>
      <c r="AN655" s="57"/>
      <c r="AO655" s="57"/>
      <c r="AP655" s="57"/>
    </row>
    <row r="656" spans="3:42" ht="12.75" customHeight="1" x14ac:dyDescent="0.25">
      <c r="C656" s="78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57"/>
      <c r="AN656" s="57"/>
      <c r="AO656" s="57"/>
      <c r="AP656" s="57"/>
    </row>
    <row r="657" spans="3:42" ht="12.75" customHeight="1" x14ac:dyDescent="0.25">
      <c r="C657" s="78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57"/>
      <c r="AN657" s="57"/>
      <c r="AO657" s="57"/>
      <c r="AP657" s="57"/>
    </row>
    <row r="658" spans="3:42" ht="12.75" customHeight="1" x14ac:dyDescent="0.25">
      <c r="C658" s="78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57"/>
      <c r="AN658" s="57"/>
      <c r="AO658" s="57"/>
      <c r="AP658" s="57"/>
    </row>
    <row r="659" spans="3:42" ht="12.75" customHeight="1" x14ac:dyDescent="0.25">
      <c r="C659" s="78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57"/>
      <c r="AN659" s="57"/>
      <c r="AO659" s="57"/>
      <c r="AP659" s="57"/>
    </row>
    <row r="660" spans="3:42" ht="12.75" customHeight="1" x14ac:dyDescent="0.25">
      <c r="C660" s="78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57"/>
      <c r="AN660" s="57"/>
      <c r="AO660" s="57"/>
      <c r="AP660" s="57"/>
    </row>
    <row r="661" spans="3:42" ht="12.75" customHeight="1" x14ac:dyDescent="0.25">
      <c r="C661" s="78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57"/>
      <c r="AN661" s="57"/>
      <c r="AO661" s="57"/>
      <c r="AP661" s="57"/>
    </row>
    <row r="662" spans="3:42" ht="12.75" customHeight="1" x14ac:dyDescent="0.25">
      <c r="C662" s="78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</row>
    <row r="663" spans="3:42" ht="12.75" customHeight="1" x14ac:dyDescent="0.25">
      <c r="C663" s="78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57"/>
      <c r="AN663" s="57"/>
      <c r="AO663" s="57"/>
      <c r="AP663" s="57"/>
    </row>
    <row r="664" spans="3:42" ht="12.75" customHeight="1" x14ac:dyDescent="0.25">
      <c r="C664" s="78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57"/>
      <c r="AN664" s="57"/>
      <c r="AO664" s="57"/>
      <c r="AP664" s="57"/>
    </row>
    <row r="665" spans="3:42" ht="12.75" customHeight="1" x14ac:dyDescent="0.25">
      <c r="C665" s="78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57"/>
      <c r="AN665" s="57"/>
      <c r="AO665" s="57"/>
      <c r="AP665" s="57"/>
    </row>
    <row r="666" spans="3:42" ht="12.75" customHeight="1" x14ac:dyDescent="0.25">
      <c r="C666" s="78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57"/>
      <c r="AN666" s="57"/>
      <c r="AO666" s="57"/>
      <c r="AP666" s="57"/>
    </row>
    <row r="667" spans="3:42" ht="12.75" customHeight="1" x14ac:dyDescent="0.25">
      <c r="C667" s="78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57"/>
      <c r="AN667" s="57"/>
      <c r="AO667" s="57"/>
      <c r="AP667" s="57"/>
    </row>
    <row r="668" spans="3:42" ht="12.75" customHeight="1" x14ac:dyDescent="0.25">
      <c r="C668" s="78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57"/>
      <c r="AN668" s="57"/>
      <c r="AO668" s="57"/>
      <c r="AP668" s="57"/>
    </row>
    <row r="669" spans="3:42" ht="12.75" customHeight="1" x14ac:dyDescent="0.25">
      <c r="C669" s="78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57"/>
      <c r="AN669" s="57"/>
      <c r="AO669" s="57"/>
      <c r="AP669" s="57"/>
    </row>
    <row r="670" spans="3:42" ht="12.75" customHeight="1" x14ac:dyDescent="0.25">
      <c r="C670" s="78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57"/>
      <c r="AN670" s="57"/>
      <c r="AO670" s="57"/>
      <c r="AP670" s="57"/>
    </row>
    <row r="671" spans="3:42" ht="12.75" customHeight="1" x14ac:dyDescent="0.25">
      <c r="C671" s="78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57"/>
      <c r="AN671" s="57"/>
      <c r="AO671" s="57"/>
      <c r="AP671" s="57"/>
    </row>
    <row r="672" spans="3:42" ht="12.75" customHeight="1" x14ac:dyDescent="0.25">
      <c r="C672" s="78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57"/>
      <c r="AN672" s="57"/>
      <c r="AO672" s="57"/>
      <c r="AP672" s="57"/>
    </row>
    <row r="673" spans="3:42" ht="12.75" customHeight="1" x14ac:dyDescent="0.25">
      <c r="C673" s="78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57"/>
      <c r="AN673" s="57"/>
      <c r="AO673" s="57"/>
      <c r="AP673" s="57"/>
    </row>
    <row r="674" spans="3:42" ht="12.75" customHeight="1" x14ac:dyDescent="0.25">
      <c r="C674" s="78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57"/>
      <c r="AN674" s="57"/>
      <c r="AO674" s="57"/>
      <c r="AP674" s="57"/>
    </row>
    <row r="675" spans="3:42" ht="12.75" customHeight="1" x14ac:dyDescent="0.25">
      <c r="C675" s="78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57"/>
      <c r="AN675" s="57"/>
      <c r="AO675" s="57"/>
      <c r="AP675" s="57"/>
    </row>
    <row r="676" spans="3:42" ht="12.75" customHeight="1" x14ac:dyDescent="0.25">
      <c r="C676" s="78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57"/>
      <c r="AN676" s="57"/>
      <c r="AO676" s="57"/>
      <c r="AP676" s="57"/>
    </row>
    <row r="677" spans="3:42" ht="12.75" customHeight="1" x14ac:dyDescent="0.25">
      <c r="C677" s="78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</row>
    <row r="678" spans="3:42" ht="12.75" customHeight="1" x14ac:dyDescent="0.25">
      <c r="C678" s="78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57"/>
      <c r="AN678" s="57"/>
      <c r="AO678" s="57"/>
      <c r="AP678" s="57"/>
    </row>
    <row r="679" spans="3:42" ht="12.75" customHeight="1" x14ac:dyDescent="0.25">
      <c r="C679" s="78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57"/>
      <c r="AN679" s="57"/>
      <c r="AO679" s="57"/>
      <c r="AP679" s="57"/>
    </row>
    <row r="680" spans="3:42" ht="12.75" customHeight="1" x14ac:dyDescent="0.25">
      <c r="C680" s="78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57"/>
      <c r="AN680" s="57"/>
      <c r="AO680" s="57"/>
      <c r="AP680" s="57"/>
    </row>
    <row r="681" spans="3:42" ht="12.75" customHeight="1" x14ac:dyDescent="0.25">
      <c r="C681" s="78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57"/>
      <c r="AN681" s="57"/>
      <c r="AO681" s="57"/>
      <c r="AP681" s="57"/>
    </row>
    <row r="682" spans="3:42" ht="12.75" customHeight="1" x14ac:dyDescent="0.25">
      <c r="C682" s="78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</row>
    <row r="683" spans="3:42" ht="12.75" customHeight="1" x14ac:dyDescent="0.25">
      <c r="C683" s="78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57"/>
      <c r="AN683" s="57"/>
      <c r="AO683" s="57"/>
      <c r="AP683" s="57"/>
    </row>
    <row r="684" spans="3:42" ht="12.75" customHeight="1" x14ac:dyDescent="0.25">
      <c r="C684" s="78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57"/>
      <c r="AN684" s="57"/>
      <c r="AO684" s="57"/>
      <c r="AP684" s="57"/>
    </row>
    <row r="685" spans="3:42" ht="12.75" customHeight="1" x14ac:dyDescent="0.25">
      <c r="C685" s="78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57"/>
      <c r="AN685" s="57"/>
      <c r="AO685" s="57"/>
      <c r="AP685" s="57"/>
    </row>
    <row r="686" spans="3:42" ht="12.75" customHeight="1" x14ac:dyDescent="0.25">
      <c r="C686" s="78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57"/>
      <c r="AN686" s="57"/>
      <c r="AO686" s="57"/>
      <c r="AP686" s="57"/>
    </row>
    <row r="687" spans="3:42" ht="12.75" customHeight="1" x14ac:dyDescent="0.25">
      <c r="C687" s="78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</row>
    <row r="688" spans="3:42" ht="12.75" customHeight="1" x14ac:dyDescent="0.25">
      <c r="C688" s="78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57"/>
      <c r="AN688" s="57"/>
      <c r="AO688" s="57"/>
      <c r="AP688" s="57"/>
    </row>
    <row r="689" spans="3:42" ht="12.75" customHeight="1" x14ac:dyDescent="0.25">
      <c r="C689" s="78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57"/>
      <c r="AN689" s="57"/>
      <c r="AO689" s="57"/>
      <c r="AP689" s="57"/>
    </row>
    <row r="690" spans="3:42" ht="12.75" customHeight="1" x14ac:dyDescent="0.25">
      <c r="C690" s="78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57"/>
      <c r="AN690" s="57"/>
      <c r="AO690" s="57"/>
      <c r="AP690" s="57"/>
    </row>
    <row r="691" spans="3:42" ht="12.75" customHeight="1" x14ac:dyDescent="0.25">
      <c r="C691" s="78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57"/>
      <c r="AN691" s="57"/>
      <c r="AO691" s="57"/>
      <c r="AP691" s="57"/>
    </row>
    <row r="692" spans="3:42" ht="12.75" customHeight="1" x14ac:dyDescent="0.25">
      <c r="C692" s="78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57"/>
      <c r="AN692" s="57"/>
      <c r="AO692" s="57"/>
      <c r="AP692" s="57"/>
    </row>
    <row r="693" spans="3:42" ht="12.75" customHeight="1" x14ac:dyDescent="0.25">
      <c r="C693" s="78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57"/>
      <c r="AN693" s="57"/>
      <c r="AO693" s="57"/>
      <c r="AP693" s="57"/>
    </row>
    <row r="694" spans="3:42" ht="12.75" customHeight="1" x14ac:dyDescent="0.25">
      <c r="C694" s="78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57"/>
      <c r="AN694" s="57"/>
      <c r="AO694" s="57"/>
      <c r="AP694" s="57"/>
    </row>
    <row r="695" spans="3:42" ht="12.75" customHeight="1" x14ac:dyDescent="0.25">
      <c r="C695" s="78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57"/>
      <c r="AN695" s="57"/>
      <c r="AO695" s="57"/>
      <c r="AP695" s="57"/>
    </row>
    <row r="696" spans="3:42" ht="12.75" customHeight="1" x14ac:dyDescent="0.25">
      <c r="C696" s="78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57"/>
      <c r="AN696" s="57"/>
      <c r="AO696" s="57"/>
      <c r="AP696" s="57"/>
    </row>
    <row r="697" spans="3:42" ht="12.75" customHeight="1" x14ac:dyDescent="0.25">
      <c r="C697" s="78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57"/>
      <c r="AN697" s="57"/>
      <c r="AO697" s="57"/>
      <c r="AP697" s="57"/>
    </row>
    <row r="698" spans="3:42" ht="12.75" customHeight="1" x14ac:dyDescent="0.25">
      <c r="C698" s="78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57"/>
      <c r="AN698" s="57"/>
      <c r="AO698" s="57"/>
      <c r="AP698" s="57"/>
    </row>
    <row r="699" spans="3:42" ht="12.75" customHeight="1" x14ac:dyDescent="0.25">
      <c r="C699" s="78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57"/>
      <c r="AN699" s="57"/>
      <c r="AO699" s="57"/>
      <c r="AP699" s="57"/>
    </row>
    <row r="700" spans="3:42" ht="12.75" customHeight="1" x14ac:dyDescent="0.25">
      <c r="C700" s="78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57"/>
      <c r="AN700" s="57"/>
      <c r="AO700" s="57"/>
      <c r="AP700" s="57"/>
    </row>
    <row r="701" spans="3:42" ht="12.75" customHeight="1" x14ac:dyDescent="0.25">
      <c r="C701" s="78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57"/>
      <c r="AN701" s="57"/>
      <c r="AO701" s="57"/>
      <c r="AP701" s="57"/>
    </row>
    <row r="702" spans="3:42" ht="12.75" customHeight="1" x14ac:dyDescent="0.25">
      <c r="C702" s="78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57"/>
      <c r="AN702" s="57"/>
      <c r="AO702" s="57"/>
      <c r="AP702" s="57"/>
    </row>
    <row r="703" spans="3:42" ht="12.75" customHeight="1" x14ac:dyDescent="0.25">
      <c r="C703" s="78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57"/>
      <c r="AN703" s="57"/>
      <c r="AO703" s="57"/>
      <c r="AP703" s="57"/>
    </row>
    <row r="704" spans="3:42" ht="12.75" customHeight="1" x14ac:dyDescent="0.25">
      <c r="C704" s="78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57"/>
      <c r="AN704" s="57"/>
      <c r="AO704" s="57"/>
      <c r="AP704" s="57"/>
    </row>
    <row r="705" spans="3:42" ht="12.75" customHeight="1" x14ac:dyDescent="0.25">
      <c r="C705" s="78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57"/>
      <c r="AN705" s="57"/>
      <c r="AO705" s="57"/>
      <c r="AP705" s="57"/>
    </row>
    <row r="706" spans="3:42" ht="12.75" customHeight="1" x14ac:dyDescent="0.25">
      <c r="C706" s="78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57"/>
      <c r="AN706" s="57"/>
      <c r="AO706" s="57"/>
      <c r="AP706" s="57"/>
    </row>
    <row r="707" spans="3:42" ht="12.75" customHeight="1" x14ac:dyDescent="0.25">
      <c r="C707" s="78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57"/>
      <c r="AN707" s="57"/>
      <c r="AO707" s="57"/>
      <c r="AP707" s="57"/>
    </row>
    <row r="708" spans="3:42" ht="12.75" customHeight="1" x14ac:dyDescent="0.25">
      <c r="C708" s="78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57"/>
      <c r="AN708" s="57"/>
      <c r="AO708" s="57"/>
      <c r="AP708" s="57"/>
    </row>
    <row r="709" spans="3:42" ht="12.75" customHeight="1" x14ac:dyDescent="0.25">
      <c r="C709" s="78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57"/>
      <c r="AN709" s="57"/>
      <c r="AO709" s="57"/>
      <c r="AP709" s="57"/>
    </row>
    <row r="710" spans="3:42" ht="12.75" customHeight="1" x14ac:dyDescent="0.25">
      <c r="C710" s="78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57"/>
      <c r="AN710" s="57"/>
      <c r="AO710" s="57"/>
      <c r="AP710" s="57"/>
    </row>
    <row r="711" spans="3:42" ht="12.75" customHeight="1" x14ac:dyDescent="0.25">
      <c r="C711" s="78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57"/>
      <c r="AN711" s="57"/>
      <c r="AO711" s="57"/>
      <c r="AP711" s="57"/>
    </row>
    <row r="712" spans="3:42" ht="12.75" customHeight="1" x14ac:dyDescent="0.25">
      <c r="C712" s="78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57"/>
      <c r="AN712" s="57"/>
      <c r="AO712" s="57"/>
      <c r="AP712" s="57"/>
    </row>
    <row r="713" spans="3:42" ht="12.75" customHeight="1" x14ac:dyDescent="0.25">
      <c r="C713" s="78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57"/>
      <c r="AN713" s="57"/>
      <c r="AO713" s="57"/>
      <c r="AP713" s="57"/>
    </row>
    <row r="714" spans="3:42" ht="12.75" customHeight="1" x14ac:dyDescent="0.25">
      <c r="C714" s="78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57"/>
      <c r="AN714" s="57"/>
      <c r="AO714" s="57"/>
      <c r="AP714" s="57"/>
    </row>
    <row r="715" spans="3:42" ht="12.75" customHeight="1" x14ac:dyDescent="0.25">
      <c r="C715" s="78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57"/>
      <c r="AN715" s="57"/>
      <c r="AO715" s="57"/>
      <c r="AP715" s="57"/>
    </row>
    <row r="716" spans="3:42" ht="12.75" customHeight="1" x14ac:dyDescent="0.25">
      <c r="C716" s="78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57"/>
      <c r="AN716" s="57"/>
      <c r="AO716" s="57"/>
      <c r="AP716" s="57"/>
    </row>
    <row r="717" spans="3:42" ht="12.75" customHeight="1" x14ac:dyDescent="0.25">
      <c r="C717" s="78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57"/>
      <c r="AN717" s="57"/>
      <c r="AO717" s="57"/>
      <c r="AP717" s="57"/>
    </row>
    <row r="718" spans="3:42" ht="12.75" customHeight="1" x14ac:dyDescent="0.25">
      <c r="C718" s="78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57"/>
      <c r="AN718" s="57"/>
      <c r="AO718" s="57"/>
      <c r="AP718" s="57"/>
    </row>
    <row r="719" spans="3:42" ht="12.75" customHeight="1" x14ac:dyDescent="0.25">
      <c r="C719" s="78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57"/>
      <c r="AN719" s="57"/>
      <c r="AO719" s="57"/>
      <c r="AP719" s="57"/>
    </row>
    <row r="720" spans="3:42" ht="12.75" customHeight="1" x14ac:dyDescent="0.25">
      <c r="C720" s="78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57"/>
      <c r="AN720" s="57"/>
      <c r="AO720" s="57"/>
      <c r="AP720" s="57"/>
    </row>
    <row r="721" spans="3:42" ht="12.75" customHeight="1" x14ac:dyDescent="0.25">
      <c r="C721" s="78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57"/>
      <c r="AN721" s="57"/>
      <c r="AO721" s="57"/>
      <c r="AP721" s="57"/>
    </row>
    <row r="722" spans="3:42" ht="12.75" customHeight="1" x14ac:dyDescent="0.25">
      <c r="C722" s="78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57"/>
      <c r="AN722" s="57"/>
      <c r="AO722" s="57"/>
      <c r="AP722" s="57"/>
    </row>
    <row r="723" spans="3:42" ht="12.75" customHeight="1" x14ac:dyDescent="0.25">
      <c r="C723" s="78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57"/>
      <c r="AN723" s="57"/>
      <c r="AO723" s="57"/>
      <c r="AP723" s="57"/>
    </row>
    <row r="724" spans="3:42" ht="12.75" customHeight="1" x14ac:dyDescent="0.25">
      <c r="C724" s="78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57"/>
      <c r="AN724" s="57"/>
      <c r="AO724" s="57"/>
      <c r="AP724" s="57"/>
    </row>
    <row r="725" spans="3:42" ht="12.75" customHeight="1" x14ac:dyDescent="0.25">
      <c r="C725" s="78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57"/>
      <c r="AN725" s="57"/>
      <c r="AO725" s="57"/>
      <c r="AP725" s="57"/>
    </row>
    <row r="726" spans="3:42" ht="12.75" customHeight="1" x14ac:dyDescent="0.25">
      <c r="C726" s="78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57"/>
      <c r="AN726" s="57"/>
      <c r="AO726" s="57"/>
      <c r="AP726" s="57"/>
    </row>
    <row r="727" spans="3:42" ht="12.75" customHeight="1" x14ac:dyDescent="0.25">
      <c r="C727" s="78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57"/>
      <c r="AN727" s="57"/>
      <c r="AO727" s="57"/>
      <c r="AP727" s="57"/>
    </row>
    <row r="728" spans="3:42" ht="12.75" customHeight="1" x14ac:dyDescent="0.25">
      <c r="C728" s="78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57"/>
      <c r="AN728" s="57"/>
      <c r="AO728" s="57"/>
      <c r="AP728" s="57"/>
    </row>
    <row r="729" spans="3:42" ht="12.75" customHeight="1" x14ac:dyDescent="0.25">
      <c r="C729" s="78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57"/>
      <c r="AN729" s="57"/>
      <c r="AO729" s="57"/>
      <c r="AP729" s="57"/>
    </row>
    <row r="730" spans="3:42" ht="12.75" customHeight="1" x14ac:dyDescent="0.25">
      <c r="C730" s="78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57"/>
      <c r="AN730" s="57"/>
      <c r="AO730" s="57"/>
      <c r="AP730" s="57"/>
    </row>
    <row r="731" spans="3:42" ht="12.75" customHeight="1" x14ac:dyDescent="0.25">
      <c r="C731" s="78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57"/>
      <c r="AN731" s="57"/>
      <c r="AO731" s="57"/>
      <c r="AP731" s="57"/>
    </row>
    <row r="732" spans="3:42" ht="12.75" customHeight="1" x14ac:dyDescent="0.25">
      <c r="C732" s="78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57"/>
      <c r="AN732" s="57"/>
      <c r="AO732" s="57"/>
      <c r="AP732" s="57"/>
    </row>
    <row r="733" spans="3:42" ht="12.75" customHeight="1" x14ac:dyDescent="0.25">
      <c r="C733" s="78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57"/>
      <c r="AN733" s="57"/>
      <c r="AO733" s="57"/>
      <c r="AP733" s="57"/>
    </row>
    <row r="734" spans="3:42" ht="12.75" customHeight="1" x14ac:dyDescent="0.25">
      <c r="C734" s="78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57"/>
      <c r="AN734" s="57"/>
      <c r="AO734" s="57"/>
      <c r="AP734" s="57"/>
    </row>
    <row r="735" spans="3:42" ht="12.75" customHeight="1" x14ac:dyDescent="0.25">
      <c r="C735" s="78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57"/>
      <c r="AN735" s="57"/>
      <c r="AO735" s="57"/>
      <c r="AP735" s="57"/>
    </row>
    <row r="736" spans="3:42" ht="12.75" customHeight="1" x14ac:dyDescent="0.25">
      <c r="C736" s="78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57"/>
      <c r="AN736" s="57"/>
      <c r="AO736" s="57"/>
      <c r="AP736" s="57"/>
    </row>
    <row r="737" spans="3:42" ht="12.75" customHeight="1" x14ac:dyDescent="0.25">
      <c r="C737" s="78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57"/>
      <c r="AN737" s="57"/>
      <c r="AO737" s="57"/>
      <c r="AP737" s="57"/>
    </row>
    <row r="738" spans="3:42" ht="12.75" customHeight="1" x14ac:dyDescent="0.25">
      <c r="C738" s="78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57"/>
      <c r="AN738" s="57"/>
      <c r="AO738" s="57"/>
      <c r="AP738" s="57"/>
    </row>
    <row r="739" spans="3:42" ht="12.75" customHeight="1" x14ac:dyDescent="0.25">
      <c r="C739" s="78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57"/>
      <c r="AN739" s="57"/>
      <c r="AO739" s="57"/>
      <c r="AP739" s="57"/>
    </row>
    <row r="740" spans="3:42" ht="12.75" customHeight="1" x14ac:dyDescent="0.25">
      <c r="C740" s="78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57"/>
      <c r="AN740" s="57"/>
      <c r="AO740" s="57"/>
      <c r="AP740" s="57"/>
    </row>
    <row r="741" spans="3:42" ht="12.75" customHeight="1" x14ac:dyDescent="0.25">
      <c r="C741" s="78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57"/>
      <c r="AN741" s="57"/>
      <c r="AO741" s="57"/>
      <c r="AP741" s="57"/>
    </row>
    <row r="742" spans="3:42" ht="12.75" customHeight="1" x14ac:dyDescent="0.25">
      <c r="C742" s="78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</row>
    <row r="743" spans="3:42" ht="12.75" customHeight="1" x14ac:dyDescent="0.25">
      <c r="C743" s="78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57"/>
      <c r="AN743" s="57"/>
      <c r="AO743" s="57"/>
      <c r="AP743" s="57"/>
    </row>
    <row r="744" spans="3:42" ht="12.75" customHeight="1" x14ac:dyDescent="0.25">
      <c r="C744" s="78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57"/>
      <c r="AN744" s="57"/>
      <c r="AO744" s="57"/>
      <c r="AP744" s="57"/>
    </row>
    <row r="745" spans="3:42" ht="12.75" customHeight="1" x14ac:dyDescent="0.25">
      <c r="C745" s="78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57"/>
      <c r="AN745" s="57"/>
      <c r="AO745" s="57"/>
      <c r="AP745" s="57"/>
    </row>
    <row r="746" spans="3:42" ht="12.75" customHeight="1" x14ac:dyDescent="0.25">
      <c r="C746" s="78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57"/>
      <c r="AN746" s="57"/>
      <c r="AO746" s="57"/>
      <c r="AP746" s="57"/>
    </row>
    <row r="747" spans="3:42" ht="12.75" customHeight="1" x14ac:dyDescent="0.25">
      <c r="C747" s="78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57"/>
      <c r="AN747" s="57"/>
      <c r="AO747" s="57"/>
      <c r="AP747" s="57"/>
    </row>
    <row r="748" spans="3:42" ht="12.75" customHeight="1" x14ac:dyDescent="0.25">
      <c r="C748" s="78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57"/>
      <c r="AN748" s="57"/>
      <c r="AO748" s="57"/>
      <c r="AP748" s="57"/>
    </row>
    <row r="749" spans="3:42" ht="12.75" customHeight="1" x14ac:dyDescent="0.25">
      <c r="C749" s="78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57"/>
      <c r="AN749" s="57"/>
      <c r="AO749" s="57"/>
      <c r="AP749" s="57"/>
    </row>
    <row r="750" spans="3:42" ht="12.75" customHeight="1" x14ac:dyDescent="0.25">
      <c r="C750" s="78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57"/>
      <c r="AN750" s="57"/>
      <c r="AO750" s="57"/>
      <c r="AP750" s="57"/>
    </row>
    <row r="751" spans="3:42" ht="12.75" customHeight="1" x14ac:dyDescent="0.25">
      <c r="C751" s="78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57"/>
      <c r="AN751" s="57"/>
      <c r="AO751" s="57"/>
      <c r="AP751" s="57"/>
    </row>
    <row r="752" spans="3:42" ht="12.75" customHeight="1" x14ac:dyDescent="0.25">
      <c r="C752" s="78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57"/>
      <c r="AN752" s="57"/>
      <c r="AO752" s="57"/>
      <c r="AP752" s="57"/>
    </row>
    <row r="753" spans="3:42" ht="12.75" customHeight="1" x14ac:dyDescent="0.25">
      <c r="C753" s="78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57"/>
      <c r="AN753" s="57"/>
      <c r="AO753" s="57"/>
      <c r="AP753" s="57"/>
    </row>
    <row r="754" spans="3:42" ht="12.75" customHeight="1" x14ac:dyDescent="0.25">
      <c r="C754" s="78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57"/>
      <c r="AN754" s="57"/>
      <c r="AO754" s="57"/>
      <c r="AP754" s="57"/>
    </row>
    <row r="755" spans="3:42" ht="12.75" customHeight="1" x14ac:dyDescent="0.25">
      <c r="C755" s="78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57"/>
      <c r="AN755" s="57"/>
      <c r="AO755" s="57"/>
      <c r="AP755" s="57"/>
    </row>
    <row r="756" spans="3:42" ht="12.75" customHeight="1" x14ac:dyDescent="0.25">
      <c r="C756" s="78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57"/>
      <c r="AN756" s="57"/>
      <c r="AO756" s="57"/>
      <c r="AP756" s="57"/>
    </row>
    <row r="757" spans="3:42" ht="12.75" customHeight="1" x14ac:dyDescent="0.25">
      <c r="C757" s="78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57"/>
      <c r="AN757" s="57"/>
      <c r="AO757" s="57"/>
      <c r="AP757" s="57"/>
    </row>
    <row r="758" spans="3:42" ht="12.75" customHeight="1" x14ac:dyDescent="0.25">
      <c r="C758" s="78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57"/>
      <c r="AN758" s="57"/>
      <c r="AO758" s="57"/>
      <c r="AP758" s="57"/>
    </row>
    <row r="759" spans="3:42" ht="12.75" customHeight="1" x14ac:dyDescent="0.25">
      <c r="C759" s="78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57"/>
      <c r="AN759" s="57"/>
      <c r="AO759" s="57"/>
      <c r="AP759" s="57"/>
    </row>
    <row r="760" spans="3:42" ht="12.75" customHeight="1" x14ac:dyDescent="0.25">
      <c r="C760" s="78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57"/>
      <c r="AN760" s="57"/>
      <c r="AO760" s="57"/>
      <c r="AP760" s="57"/>
    </row>
    <row r="761" spans="3:42" ht="12.75" customHeight="1" x14ac:dyDescent="0.25">
      <c r="C761" s="78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57"/>
      <c r="AN761" s="57"/>
      <c r="AO761" s="57"/>
      <c r="AP761" s="57"/>
    </row>
    <row r="762" spans="3:42" ht="12.75" customHeight="1" x14ac:dyDescent="0.25">
      <c r="C762" s="78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57"/>
      <c r="AN762" s="57"/>
      <c r="AO762" s="57"/>
      <c r="AP762" s="57"/>
    </row>
    <row r="763" spans="3:42" ht="12.75" customHeight="1" x14ac:dyDescent="0.25">
      <c r="C763" s="78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57"/>
      <c r="AN763" s="57"/>
      <c r="AO763" s="57"/>
      <c r="AP763" s="57"/>
    </row>
    <row r="764" spans="3:42" ht="12.75" customHeight="1" x14ac:dyDescent="0.25">
      <c r="C764" s="78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57"/>
      <c r="AN764" s="57"/>
      <c r="AO764" s="57"/>
      <c r="AP764" s="57"/>
    </row>
    <row r="765" spans="3:42" ht="12.75" customHeight="1" x14ac:dyDescent="0.25">
      <c r="C765" s="78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57"/>
      <c r="AN765" s="57"/>
      <c r="AO765" s="57"/>
      <c r="AP765" s="57"/>
    </row>
    <row r="766" spans="3:42" ht="12.75" customHeight="1" x14ac:dyDescent="0.25">
      <c r="C766" s="78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57"/>
      <c r="AN766" s="57"/>
      <c r="AO766" s="57"/>
      <c r="AP766" s="57"/>
    </row>
    <row r="767" spans="3:42" ht="12.75" customHeight="1" x14ac:dyDescent="0.25">
      <c r="C767" s="78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</row>
    <row r="768" spans="3:42" ht="12.75" customHeight="1" x14ac:dyDescent="0.25">
      <c r="C768" s="78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57"/>
      <c r="AN768" s="57"/>
      <c r="AO768" s="57"/>
      <c r="AP768" s="57"/>
    </row>
    <row r="769" spans="3:42" ht="12.75" customHeight="1" x14ac:dyDescent="0.25">
      <c r="C769" s="78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57"/>
      <c r="AN769" s="57"/>
      <c r="AO769" s="57"/>
      <c r="AP769" s="57"/>
    </row>
    <row r="770" spans="3:42" ht="12.75" customHeight="1" x14ac:dyDescent="0.25">
      <c r="C770" s="78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57"/>
      <c r="AN770" s="57"/>
      <c r="AO770" s="57"/>
      <c r="AP770" s="57"/>
    </row>
    <row r="771" spans="3:42" ht="12.75" customHeight="1" x14ac:dyDescent="0.25">
      <c r="C771" s="78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57"/>
      <c r="AN771" s="57"/>
      <c r="AO771" s="57"/>
      <c r="AP771" s="57"/>
    </row>
    <row r="772" spans="3:42" ht="12.75" customHeight="1" x14ac:dyDescent="0.25">
      <c r="C772" s="78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57"/>
      <c r="AN772" s="57"/>
      <c r="AO772" s="57"/>
      <c r="AP772" s="57"/>
    </row>
    <row r="773" spans="3:42" ht="12.75" customHeight="1" x14ac:dyDescent="0.25">
      <c r="C773" s="78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57"/>
      <c r="AN773" s="57"/>
      <c r="AO773" s="57"/>
      <c r="AP773" s="57"/>
    </row>
    <row r="774" spans="3:42" ht="12.75" customHeight="1" x14ac:dyDescent="0.25">
      <c r="C774" s="78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57"/>
      <c r="AN774" s="57"/>
      <c r="AO774" s="57"/>
      <c r="AP774" s="57"/>
    </row>
    <row r="775" spans="3:42" ht="12.75" customHeight="1" x14ac:dyDescent="0.25">
      <c r="C775" s="78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57"/>
      <c r="AN775" s="57"/>
      <c r="AO775" s="57"/>
      <c r="AP775" s="57"/>
    </row>
    <row r="776" spans="3:42" ht="12.75" customHeight="1" x14ac:dyDescent="0.25">
      <c r="C776" s="78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57"/>
      <c r="AN776" s="57"/>
      <c r="AO776" s="57"/>
      <c r="AP776" s="57"/>
    </row>
    <row r="777" spans="3:42" ht="12.75" customHeight="1" x14ac:dyDescent="0.25">
      <c r="C777" s="78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57"/>
      <c r="AN777" s="57"/>
      <c r="AO777" s="57"/>
      <c r="AP777" s="57"/>
    </row>
    <row r="778" spans="3:42" ht="12.75" customHeight="1" x14ac:dyDescent="0.25">
      <c r="C778" s="78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57"/>
      <c r="AN778" s="57"/>
      <c r="AO778" s="57"/>
      <c r="AP778" s="57"/>
    </row>
    <row r="779" spans="3:42" ht="12.75" customHeight="1" x14ac:dyDescent="0.25">
      <c r="C779" s="78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57"/>
      <c r="AN779" s="57"/>
      <c r="AO779" s="57"/>
      <c r="AP779" s="57"/>
    </row>
    <row r="780" spans="3:42" ht="12.75" customHeight="1" x14ac:dyDescent="0.25">
      <c r="C780" s="78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57"/>
      <c r="AN780" s="57"/>
      <c r="AO780" s="57"/>
      <c r="AP780" s="57"/>
    </row>
    <row r="781" spans="3:42" ht="12.75" customHeight="1" x14ac:dyDescent="0.25">
      <c r="C781" s="78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57"/>
      <c r="AN781" s="57"/>
      <c r="AO781" s="57"/>
      <c r="AP781" s="57"/>
    </row>
    <row r="782" spans="3:42" ht="12.75" customHeight="1" x14ac:dyDescent="0.25">
      <c r="C782" s="78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57"/>
      <c r="AN782" s="57"/>
      <c r="AO782" s="57"/>
      <c r="AP782" s="57"/>
    </row>
    <row r="783" spans="3:42" ht="12.75" customHeight="1" x14ac:dyDescent="0.25">
      <c r="C783" s="78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57"/>
      <c r="AN783" s="57"/>
      <c r="AO783" s="57"/>
      <c r="AP783" s="57"/>
    </row>
    <row r="784" spans="3:42" ht="12.75" customHeight="1" x14ac:dyDescent="0.25">
      <c r="C784" s="78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57"/>
      <c r="AN784" s="57"/>
      <c r="AO784" s="57"/>
      <c r="AP784" s="57"/>
    </row>
    <row r="785" spans="3:42" ht="12.75" customHeight="1" x14ac:dyDescent="0.25">
      <c r="C785" s="78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57"/>
      <c r="AN785" s="57"/>
      <c r="AO785" s="57"/>
      <c r="AP785" s="57"/>
    </row>
    <row r="786" spans="3:42" ht="12.75" customHeight="1" x14ac:dyDescent="0.25">
      <c r="C786" s="78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57"/>
      <c r="AN786" s="57"/>
      <c r="AO786" s="57"/>
      <c r="AP786" s="57"/>
    </row>
    <row r="787" spans="3:42" ht="12.75" customHeight="1" x14ac:dyDescent="0.25">
      <c r="C787" s="78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57"/>
      <c r="AN787" s="57"/>
      <c r="AO787" s="57"/>
      <c r="AP787" s="57"/>
    </row>
    <row r="788" spans="3:42" ht="12.75" customHeight="1" x14ac:dyDescent="0.25">
      <c r="C788" s="78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57"/>
      <c r="AN788" s="57"/>
      <c r="AO788" s="57"/>
      <c r="AP788" s="57"/>
    </row>
    <row r="789" spans="3:42" ht="12.75" customHeight="1" x14ac:dyDescent="0.25">
      <c r="C789" s="78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57"/>
      <c r="AN789" s="57"/>
      <c r="AO789" s="57"/>
      <c r="AP789" s="57"/>
    </row>
    <row r="790" spans="3:42" ht="12.75" customHeight="1" x14ac:dyDescent="0.25">
      <c r="C790" s="78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57"/>
      <c r="AN790" s="57"/>
      <c r="AO790" s="57"/>
      <c r="AP790" s="57"/>
    </row>
    <row r="791" spans="3:42" ht="12.75" customHeight="1" x14ac:dyDescent="0.25">
      <c r="C791" s="78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57"/>
      <c r="AN791" s="57"/>
      <c r="AO791" s="57"/>
      <c r="AP791" s="57"/>
    </row>
    <row r="792" spans="3:42" ht="12.75" customHeight="1" x14ac:dyDescent="0.25">
      <c r="C792" s="78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57"/>
      <c r="AN792" s="57"/>
      <c r="AO792" s="57"/>
      <c r="AP792" s="57"/>
    </row>
    <row r="793" spans="3:42" ht="12.75" customHeight="1" x14ac:dyDescent="0.25">
      <c r="C793" s="78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57"/>
      <c r="AN793" s="57"/>
      <c r="AO793" s="57"/>
      <c r="AP793" s="57"/>
    </row>
    <row r="794" spans="3:42" ht="12.75" customHeight="1" x14ac:dyDescent="0.25">
      <c r="C794" s="78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57"/>
      <c r="AN794" s="57"/>
      <c r="AO794" s="57"/>
      <c r="AP794" s="57"/>
    </row>
    <row r="795" spans="3:42" ht="12.75" customHeight="1" x14ac:dyDescent="0.25">
      <c r="C795" s="78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57"/>
      <c r="AN795" s="57"/>
      <c r="AO795" s="57"/>
      <c r="AP795" s="57"/>
    </row>
    <row r="796" spans="3:42" ht="12.75" customHeight="1" x14ac:dyDescent="0.25">
      <c r="C796" s="78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57"/>
      <c r="AN796" s="57"/>
      <c r="AO796" s="57"/>
      <c r="AP796" s="57"/>
    </row>
    <row r="797" spans="3:42" ht="12.75" customHeight="1" x14ac:dyDescent="0.25">
      <c r="C797" s="78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57"/>
      <c r="AN797" s="57"/>
      <c r="AO797" s="57"/>
      <c r="AP797" s="57"/>
    </row>
    <row r="798" spans="3:42" ht="12.75" customHeight="1" x14ac:dyDescent="0.25">
      <c r="C798" s="78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57"/>
      <c r="AN798" s="57"/>
      <c r="AO798" s="57"/>
      <c r="AP798" s="57"/>
    </row>
    <row r="799" spans="3:42" ht="12.75" customHeight="1" x14ac:dyDescent="0.25">
      <c r="C799" s="78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57"/>
      <c r="AN799" s="57"/>
      <c r="AO799" s="57"/>
      <c r="AP799" s="57"/>
    </row>
    <row r="800" spans="3:42" ht="12.75" customHeight="1" x14ac:dyDescent="0.25">
      <c r="C800" s="78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57"/>
      <c r="AN800" s="57"/>
      <c r="AO800" s="57"/>
      <c r="AP800" s="57"/>
    </row>
    <row r="801" spans="3:42" ht="12.75" customHeight="1" x14ac:dyDescent="0.25">
      <c r="C801" s="78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57"/>
      <c r="AN801" s="57"/>
      <c r="AO801" s="57"/>
      <c r="AP801" s="57"/>
    </row>
    <row r="802" spans="3:42" ht="12.75" customHeight="1" x14ac:dyDescent="0.25">
      <c r="C802" s="78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57"/>
      <c r="AN802" s="57"/>
      <c r="AO802" s="57"/>
      <c r="AP802" s="57"/>
    </row>
    <row r="803" spans="3:42" ht="12.75" customHeight="1" x14ac:dyDescent="0.25">
      <c r="C803" s="78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57"/>
      <c r="AN803" s="57"/>
      <c r="AO803" s="57"/>
      <c r="AP803" s="57"/>
    </row>
    <row r="804" spans="3:42" ht="12.75" customHeight="1" x14ac:dyDescent="0.25">
      <c r="C804" s="78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57"/>
      <c r="AN804" s="57"/>
      <c r="AO804" s="57"/>
      <c r="AP804" s="57"/>
    </row>
    <row r="805" spans="3:42" ht="12.75" customHeight="1" x14ac:dyDescent="0.25">
      <c r="C805" s="78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57"/>
      <c r="AN805" s="57"/>
      <c r="AO805" s="57"/>
      <c r="AP805" s="57"/>
    </row>
    <row r="806" spans="3:42" ht="12.75" customHeight="1" x14ac:dyDescent="0.25">
      <c r="C806" s="78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57"/>
      <c r="AN806" s="57"/>
      <c r="AO806" s="57"/>
      <c r="AP806" s="57"/>
    </row>
    <row r="807" spans="3:42" ht="12.75" customHeight="1" x14ac:dyDescent="0.25">
      <c r="C807" s="78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57"/>
      <c r="AN807" s="57"/>
      <c r="AO807" s="57"/>
      <c r="AP807" s="57"/>
    </row>
    <row r="808" spans="3:42" ht="12.75" customHeight="1" x14ac:dyDescent="0.25">
      <c r="C808" s="78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57"/>
      <c r="AN808" s="57"/>
      <c r="AO808" s="57"/>
      <c r="AP808" s="57"/>
    </row>
    <row r="809" spans="3:42" ht="12.75" customHeight="1" x14ac:dyDescent="0.25">
      <c r="C809" s="78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57"/>
      <c r="AN809" s="57"/>
      <c r="AO809" s="57"/>
      <c r="AP809" s="57"/>
    </row>
    <row r="810" spans="3:42" ht="12.75" customHeight="1" x14ac:dyDescent="0.25">
      <c r="C810" s="78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57"/>
      <c r="AN810" s="57"/>
      <c r="AO810" s="57"/>
      <c r="AP810" s="57"/>
    </row>
    <row r="811" spans="3:42" ht="12.75" customHeight="1" x14ac:dyDescent="0.25">
      <c r="C811" s="78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57"/>
      <c r="AN811" s="57"/>
      <c r="AO811" s="57"/>
      <c r="AP811" s="57"/>
    </row>
    <row r="812" spans="3:42" ht="12.75" customHeight="1" x14ac:dyDescent="0.25">
      <c r="C812" s="78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57"/>
      <c r="AN812" s="57"/>
      <c r="AO812" s="57"/>
      <c r="AP812" s="57"/>
    </row>
    <row r="813" spans="3:42" ht="12.75" customHeight="1" x14ac:dyDescent="0.25">
      <c r="C813" s="78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57"/>
      <c r="AN813" s="57"/>
      <c r="AO813" s="57"/>
      <c r="AP813" s="57"/>
    </row>
    <row r="814" spans="3:42" ht="12.75" customHeight="1" x14ac:dyDescent="0.25">
      <c r="C814" s="78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57"/>
      <c r="AN814" s="57"/>
      <c r="AO814" s="57"/>
      <c r="AP814" s="57"/>
    </row>
    <row r="815" spans="3:42" ht="12.75" customHeight="1" x14ac:dyDescent="0.25">
      <c r="C815" s="78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57"/>
      <c r="AN815" s="57"/>
      <c r="AO815" s="57"/>
      <c r="AP815" s="57"/>
    </row>
    <row r="816" spans="3:42" ht="12.75" customHeight="1" x14ac:dyDescent="0.25">
      <c r="C816" s="78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57"/>
      <c r="AN816" s="57"/>
      <c r="AO816" s="57"/>
      <c r="AP816" s="57"/>
    </row>
    <row r="817" spans="3:42" ht="12.75" customHeight="1" x14ac:dyDescent="0.25">
      <c r="C817" s="78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57"/>
      <c r="AN817" s="57"/>
      <c r="AO817" s="57"/>
      <c r="AP817" s="57"/>
    </row>
    <row r="818" spans="3:42" ht="12.75" customHeight="1" x14ac:dyDescent="0.25">
      <c r="C818" s="78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57"/>
      <c r="AN818" s="57"/>
      <c r="AO818" s="57"/>
      <c r="AP818" s="57"/>
    </row>
    <row r="819" spans="3:42" ht="12.75" customHeight="1" x14ac:dyDescent="0.25">
      <c r="C819" s="78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57"/>
      <c r="AN819" s="57"/>
      <c r="AO819" s="57"/>
      <c r="AP819" s="57"/>
    </row>
    <row r="820" spans="3:42" ht="12.75" customHeight="1" x14ac:dyDescent="0.25">
      <c r="C820" s="78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57"/>
      <c r="AN820" s="57"/>
      <c r="AO820" s="57"/>
      <c r="AP820" s="57"/>
    </row>
    <row r="821" spans="3:42" ht="12.75" customHeight="1" x14ac:dyDescent="0.25">
      <c r="C821" s="78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57"/>
      <c r="AN821" s="57"/>
      <c r="AO821" s="57"/>
      <c r="AP821" s="57"/>
    </row>
    <row r="822" spans="3:42" ht="12.75" customHeight="1" x14ac:dyDescent="0.25">
      <c r="C822" s="78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57"/>
      <c r="AN822" s="57"/>
      <c r="AO822" s="57"/>
      <c r="AP822" s="57"/>
    </row>
    <row r="823" spans="3:42" ht="12.75" customHeight="1" x14ac:dyDescent="0.25">
      <c r="C823" s="78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57"/>
      <c r="AN823" s="57"/>
      <c r="AO823" s="57"/>
      <c r="AP823" s="57"/>
    </row>
    <row r="824" spans="3:42" ht="12.75" customHeight="1" x14ac:dyDescent="0.25">
      <c r="C824" s="78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57"/>
      <c r="AN824" s="57"/>
      <c r="AO824" s="57"/>
      <c r="AP824" s="57"/>
    </row>
    <row r="825" spans="3:42" ht="12.75" customHeight="1" x14ac:dyDescent="0.25">
      <c r="C825" s="78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57"/>
      <c r="AN825" s="57"/>
      <c r="AO825" s="57"/>
      <c r="AP825" s="57"/>
    </row>
    <row r="826" spans="3:42" ht="12.75" customHeight="1" x14ac:dyDescent="0.25">
      <c r="C826" s="78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57"/>
      <c r="AN826" s="57"/>
      <c r="AO826" s="57"/>
      <c r="AP826" s="57"/>
    </row>
    <row r="827" spans="3:42" ht="12.75" customHeight="1" x14ac:dyDescent="0.25">
      <c r="C827" s="78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57"/>
      <c r="AN827" s="57"/>
      <c r="AO827" s="57"/>
      <c r="AP827" s="57"/>
    </row>
    <row r="828" spans="3:42" ht="12.75" customHeight="1" x14ac:dyDescent="0.25">
      <c r="C828" s="78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57"/>
      <c r="AN828" s="57"/>
      <c r="AO828" s="57"/>
      <c r="AP828" s="57"/>
    </row>
    <row r="829" spans="3:42" ht="12.75" customHeight="1" x14ac:dyDescent="0.25">
      <c r="C829" s="78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57"/>
      <c r="AN829" s="57"/>
      <c r="AO829" s="57"/>
      <c r="AP829" s="57"/>
    </row>
    <row r="830" spans="3:42" ht="12.75" customHeight="1" x14ac:dyDescent="0.25">
      <c r="C830" s="78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57"/>
      <c r="AN830" s="57"/>
      <c r="AO830" s="57"/>
      <c r="AP830" s="57"/>
    </row>
    <row r="831" spans="3:42" ht="12.75" customHeight="1" x14ac:dyDescent="0.25">
      <c r="C831" s="78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57"/>
      <c r="AN831" s="57"/>
      <c r="AO831" s="57"/>
      <c r="AP831" s="57"/>
    </row>
    <row r="832" spans="3:42" ht="12.75" customHeight="1" x14ac:dyDescent="0.25">
      <c r="C832" s="78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57"/>
      <c r="AN832" s="57"/>
      <c r="AO832" s="57"/>
      <c r="AP832" s="57"/>
    </row>
    <row r="833" spans="3:42" ht="12.75" customHeight="1" x14ac:dyDescent="0.25">
      <c r="C833" s="78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57"/>
      <c r="AN833" s="57"/>
      <c r="AO833" s="57"/>
      <c r="AP833" s="57"/>
    </row>
    <row r="834" spans="3:42" ht="12.75" customHeight="1" x14ac:dyDescent="0.25">
      <c r="C834" s="78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57"/>
      <c r="AN834" s="57"/>
      <c r="AO834" s="57"/>
      <c r="AP834" s="57"/>
    </row>
    <row r="835" spans="3:42" ht="12.75" customHeight="1" x14ac:dyDescent="0.25">
      <c r="C835" s="78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57"/>
      <c r="AN835" s="57"/>
      <c r="AO835" s="57"/>
      <c r="AP835" s="57"/>
    </row>
    <row r="836" spans="3:42" ht="12.75" customHeight="1" x14ac:dyDescent="0.25">
      <c r="C836" s="78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57"/>
      <c r="AN836" s="57"/>
      <c r="AO836" s="57"/>
      <c r="AP836" s="57"/>
    </row>
    <row r="837" spans="3:42" ht="12.75" customHeight="1" x14ac:dyDescent="0.25">
      <c r="C837" s="78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57"/>
      <c r="AN837" s="57"/>
      <c r="AO837" s="57"/>
      <c r="AP837" s="57"/>
    </row>
    <row r="838" spans="3:42" ht="12.75" customHeight="1" x14ac:dyDescent="0.25">
      <c r="C838" s="78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57"/>
      <c r="AN838" s="57"/>
      <c r="AO838" s="57"/>
      <c r="AP838" s="57"/>
    </row>
    <row r="839" spans="3:42" ht="12.75" customHeight="1" x14ac:dyDescent="0.25">
      <c r="C839" s="78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57"/>
      <c r="AN839" s="57"/>
      <c r="AO839" s="57"/>
      <c r="AP839" s="57"/>
    </row>
    <row r="840" spans="3:42" ht="12.75" customHeight="1" x14ac:dyDescent="0.25">
      <c r="C840" s="78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57"/>
      <c r="AN840" s="57"/>
      <c r="AO840" s="57"/>
      <c r="AP840" s="57"/>
    </row>
    <row r="841" spans="3:42" ht="12.75" customHeight="1" x14ac:dyDescent="0.25">
      <c r="C841" s="78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57"/>
      <c r="AN841" s="57"/>
      <c r="AO841" s="57"/>
      <c r="AP841" s="57"/>
    </row>
    <row r="842" spans="3:42" ht="12.75" customHeight="1" x14ac:dyDescent="0.25">
      <c r="C842" s="78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57"/>
      <c r="AN842" s="57"/>
      <c r="AO842" s="57"/>
      <c r="AP842" s="57"/>
    </row>
    <row r="843" spans="3:42" ht="12.75" customHeight="1" x14ac:dyDescent="0.25">
      <c r="C843" s="78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57"/>
      <c r="AN843" s="57"/>
      <c r="AO843" s="57"/>
      <c r="AP843" s="57"/>
    </row>
    <row r="844" spans="3:42" ht="12.75" customHeight="1" x14ac:dyDescent="0.25">
      <c r="C844" s="78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57"/>
      <c r="AN844" s="57"/>
      <c r="AO844" s="57"/>
      <c r="AP844" s="57"/>
    </row>
    <row r="845" spans="3:42" ht="12.75" customHeight="1" x14ac:dyDescent="0.25">
      <c r="C845" s="78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57"/>
      <c r="AN845" s="57"/>
      <c r="AO845" s="57"/>
      <c r="AP845" s="57"/>
    </row>
    <row r="846" spans="3:42" ht="12.75" customHeight="1" x14ac:dyDescent="0.25">
      <c r="C846" s="78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57"/>
      <c r="AN846" s="57"/>
      <c r="AO846" s="57"/>
      <c r="AP846" s="57"/>
    </row>
    <row r="847" spans="3:42" ht="12.75" customHeight="1" x14ac:dyDescent="0.25">
      <c r="C847" s="78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57"/>
      <c r="AN847" s="57"/>
      <c r="AO847" s="57"/>
      <c r="AP847" s="57"/>
    </row>
    <row r="848" spans="3:42" ht="12.75" customHeight="1" x14ac:dyDescent="0.25">
      <c r="C848" s="78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57"/>
      <c r="AN848" s="57"/>
      <c r="AO848" s="57"/>
      <c r="AP848" s="57"/>
    </row>
    <row r="849" spans="3:42" ht="12.75" customHeight="1" x14ac:dyDescent="0.25">
      <c r="C849" s="78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57"/>
      <c r="AN849" s="57"/>
      <c r="AO849" s="57"/>
      <c r="AP849" s="57"/>
    </row>
    <row r="850" spans="3:42" ht="12.75" customHeight="1" x14ac:dyDescent="0.25">
      <c r="C850" s="78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57"/>
      <c r="AN850" s="57"/>
      <c r="AO850" s="57"/>
      <c r="AP850" s="57"/>
    </row>
    <row r="851" spans="3:42" ht="12.75" customHeight="1" x14ac:dyDescent="0.25">
      <c r="C851" s="78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57"/>
      <c r="AN851" s="57"/>
      <c r="AO851" s="57"/>
      <c r="AP851" s="57"/>
    </row>
    <row r="852" spans="3:42" ht="12.75" customHeight="1" x14ac:dyDescent="0.25">
      <c r="C852" s="78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57"/>
      <c r="AN852" s="57"/>
      <c r="AO852" s="57"/>
      <c r="AP852" s="57"/>
    </row>
    <row r="853" spans="3:42" ht="12.75" customHeight="1" x14ac:dyDescent="0.25">
      <c r="C853" s="78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57"/>
      <c r="AN853" s="57"/>
      <c r="AO853" s="57"/>
      <c r="AP853" s="57"/>
    </row>
    <row r="854" spans="3:42" ht="12.75" customHeight="1" x14ac:dyDescent="0.25">
      <c r="C854" s="78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57"/>
      <c r="AN854" s="57"/>
      <c r="AO854" s="57"/>
      <c r="AP854" s="57"/>
    </row>
    <row r="855" spans="3:42" ht="12.75" customHeight="1" x14ac:dyDescent="0.25">
      <c r="C855" s="78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57"/>
      <c r="AN855" s="57"/>
      <c r="AO855" s="57"/>
      <c r="AP855" s="57"/>
    </row>
    <row r="856" spans="3:42" ht="12.75" customHeight="1" x14ac:dyDescent="0.25">
      <c r="C856" s="78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57"/>
      <c r="AN856" s="57"/>
      <c r="AO856" s="57"/>
      <c r="AP856" s="57"/>
    </row>
    <row r="857" spans="3:42" ht="12.75" customHeight="1" x14ac:dyDescent="0.25">
      <c r="C857" s="78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57"/>
      <c r="AN857" s="57"/>
      <c r="AO857" s="57"/>
      <c r="AP857" s="57"/>
    </row>
    <row r="858" spans="3:42" ht="12.75" customHeight="1" x14ac:dyDescent="0.25">
      <c r="C858" s="78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57"/>
      <c r="AN858" s="57"/>
      <c r="AO858" s="57"/>
      <c r="AP858" s="57"/>
    </row>
    <row r="859" spans="3:42" ht="12.75" customHeight="1" x14ac:dyDescent="0.25">
      <c r="C859" s="78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57"/>
      <c r="AN859" s="57"/>
      <c r="AO859" s="57"/>
      <c r="AP859" s="57"/>
    </row>
    <row r="860" spans="3:42" ht="12.75" customHeight="1" x14ac:dyDescent="0.25">
      <c r="C860" s="78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57"/>
      <c r="AN860" s="57"/>
      <c r="AO860" s="57"/>
      <c r="AP860" s="57"/>
    </row>
    <row r="861" spans="3:42" ht="12.75" customHeight="1" x14ac:dyDescent="0.25">
      <c r="C861" s="78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57"/>
      <c r="AN861" s="57"/>
      <c r="AO861" s="57"/>
      <c r="AP861" s="57"/>
    </row>
    <row r="862" spans="3:42" ht="12.75" customHeight="1" x14ac:dyDescent="0.25">
      <c r="C862" s="78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57"/>
      <c r="AN862" s="57"/>
      <c r="AO862" s="57"/>
      <c r="AP862" s="57"/>
    </row>
    <row r="863" spans="3:42" ht="12.75" customHeight="1" x14ac:dyDescent="0.25">
      <c r="C863" s="78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57"/>
      <c r="AN863" s="57"/>
      <c r="AO863" s="57"/>
      <c r="AP863" s="57"/>
    </row>
    <row r="864" spans="3:42" ht="12.75" customHeight="1" x14ac:dyDescent="0.25">
      <c r="C864" s="78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57"/>
      <c r="AN864" s="57"/>
      <c r="AO864" s="57"/>
      <c r="AP864" s="57"/>
    </row>
    <row r="865" spans="3:42" ht="12.75" customHeight="1" x14ac:dyDescent="0.25">
      <c r="C865" s="78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57"/>
      <c r="AN865" s="57"/>
      <c r="AO865" s="57"/>
      <c r="AP865" s="57"/>
    </row>
    <row r="866" spans="3:42" ht="12.75" customHeight="1" x14ac:dyDescent="0.25">
      <c r="C866" s="78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57"/>
      <c r="AN866" s="57"/>
      <c r="AO866" s="57"/>
      <c r="AP866" s="57"/>
    </row>
    <row r="867" spans="3:42" ht="12.75" customHeight="1" x14ac:dyDescent="0.25">
      <c r="C867" s="78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57"/>
      <c r="AN867" s="57"/>
      <c r="AO867" s="57"/>
      <c r="AP867" s="57"/>
    </row>
    <row r="868" spans="3:42" ht="12.75" customHeight="1" x14ac:dyDescent="0.25">
      <c r="C868" s="78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57"/>
      <c r="AN868" s="57"/>
      <c r="AO868" s="57"/>
      <c r="AP868" s="57"/>
    </row>
    <row r="869" spans="3:42" ht="12.75" customHeight="1" x14ac:dyDescent="0.25">
      <c r="C869" s="78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57"/>
      <c r="AN869" s="57"/>
      <c r="AO869" s="57"/>
      <c r="AP869" s="57"/>
    </row>
    <row r="870" spans="3:42" ht="12.75" customHeight="1" x14ac:dyDescent="0.25">
      <c r="C870" s="78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57"/>
      <c r="AN870" s="57"/>
      <c r="AO870" s="57"/>
      <c r="AP870" s="57"/>
    </row>
    <row r="871" spans="3:42" ht="12.75" customHeight="1" x14ac:dyDescent="0.25">
      <c r="C871" s="78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57"/>
      <c r="AN871" s="57"/>
      <c r="AO871" s="57"/>
      <c r="AP871" s="57"/>
    </row>
    <row r="872" spans="3:42" ht="12.75" customHeight="1" x14ac:dyDescent="0.25">
      <c r="C872" s="78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57"/>
      <c r="AN872" s="57"/>
      <c r="AO872" s="57"/>
      <c r="AP872" s="57"/>
    </row>
    <row r="873" spans="3:42" ht="12.75" customHeight="1" x14ac:dyDescent="0.25">
      <c r="C873" s="78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57"/>
      <c r="AN873" s="57"/>
      <c r="AO873" s="57"/>
      <c r="AP873" s="57"/>
    </row>
    <row r="874" spans="3:42" ht="12.75" customHeight="1" x14ac:dyDescent="0.25">
      <c r="C874" s="78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57"/>
      <c r="AN874" s="57"/>
      <c r="AO874" s="57"/>
      <c r="AP874" s="57"/>
    </row>
    <row r="875" spans="3:42" ht="12.75" customHeight="1" x14ac:dyDescent="0.25">
      <c r="C875" s="78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57"/>
      <c r="AN875" s="57"/>
      <c r="AO875" s="57"/>
      <c r="AP875" s="57"/>
    </row>
    <row r="876" spans="3:42" ht="12.75" customHeight="1" x14ac:dyDescent="0.25">
      <c r="C876" s="78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57"/>
      <c r="AN876" s="57"/>
      <c r="AO876" s="57"/>
      <c r="AP876" s="57"/>
    </row>
    <row r="877" spans="3:42" ht="12.75" customHeight="1" x14ac:dyDescent="0.25">
      <c r="C877" s="78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57"/>
      <c r="AN877" s="57"/>
      <c r="AO877" s="57"/>
      <c r="AP877" s="57"/>
    </row>
    <row r="878" spans="3:42" ht="12.75" customHeight="1" x14ac:dyDescent="0.25">
      <c r="C878" s="78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57"/>
      <c r="AN878" s="57"/>
      <c r="AO878" s="57"/>
      <c r="AP878" s="57"/>
    </row>
    <row r="879" spans="3:42" ht="12.75" customHeight="1" x14ac:dyDescent="0.25">
      <c r="C879" s="78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57"/>
      <c r="AN879" s="57"/>
      <c r="AO879" s="57"/>
      <c r="AP879" s="57"/>
    </row>
    <row r="880" spans="3:42" ht="12.75" customHeight="1" x14ac:dyDescent="0.25">
      <c r="C880" s="78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57"/>
      <c r="AN880" s="57"/>
      <c r="AO880" s="57"/>
      <c r="AP880" s="57"/>
    </row>
    <row r="881" spans="3:42" ht="12.75" customHeight="1" x14ac:dyDescent="0.25">
      <c r="C881" s="78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57"/>
      <c r="AN881" s="57"/>
      <c r="AO881" s="57"/>
      <c r="AP881" s="57"/>
    </row>
    <row r="882" spans="3:42" ht="12.75" customHeight="1" x14ac:dyDescent="0.25">
      <c r="C882" s="78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57"/>
      <c r="AN882" s="57"/>
      <c r="AO882" s="57"/>
      <c r="AP882" s="57"/>
    </row>
    <row r="883" spans="3:42" ht="12.75" customHeight="1" x14ac:dyDescent="0.25">
      <c r="C883" s="78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57"/>
      <c r="AN883" s="57"/>
      <c r="AO883" s="57"/>
      <c r="AP883" s="57"/>
    </row>
    <row r="884" spans="3:42" ht="12.75" customHeight="1" x14ac:dyDescent="0.25">
      <c r="C884" s="78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57"/>
      <c r="AN884" s="57"/>
      <c r="AO884" s="57"/>
      <c r="AP884" s="57"/>
    </row>
    <row r="885" spans="3:42" ht="12.75" customHeight="1" x14ac:dyDescent="0.25">
      <c r="C885" s="78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57"/>
      <c r="AN885" s="57"/>
      <c r="AO885" s="57"/>
      <c r="AP885" s="57"/>
    </row>
    <row r="886" spans="3:42" ht="12.75" customHeight="1" x14ac:dyDescent="0.25">
      <c r="C886" s="78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57"/>
      <c r="AN886" s="57"/>
      <c r="AO886" s="57"/>
      <c r="AP886" s="57"/>
    </row>
    <row r="887" spans="3:42" ht="12.75" customHeight="1" x14ac:dyDescent="0.25">
      <c r="C887" s="78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57"/>
      <c r="AN887" s="57"/>
      <c r="AO887" s="57"/>
      <c r="AP887" s="57"/>
    </row>
    <row r="888" spans="3:42" ht="12.75" customHeight="1" x14ac:dyDescent="0.25">
      <c r="C888" s="78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57"/>
      <c r="AN888" s="57"/>
      <c r="AO888" s="57"/>
      <c r="AP888" s="57"/>
    </row>
    <row r="889" spans="3:42" ht="12.75" customHeight="1" x14ac:dyDescent="0.25">
      <c r="C889" s="78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57"/>
      <c r="AN889" s="57"/>
      <c r="AO889" s="57"/>
      <c r="AP889" s="57"/>
    </row>
    <row r="890" spans="3:42" ht="12.75" customHeight="1" x14ac:dyDescent="0.25">
      <c r="C890" s="78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57"/>
      <c r="AN890" s="57"/>
      <c r="AO890" s="57"/>
      <c r="AP890" s="57"/>
    </row>
    <row r="891" spans="3:42" ht="12.75" customHeight="1" x14ac:dyDescent="0.25">
      <c r="C891" s="78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57"/>
      <c r="AN891" s="57"/>
      <c r="AO891" s="57"/>
      <c r="AP891" s="57"/>
    </row>
    <row r="892" spans="3:42" ht="12.75" customHeight="1" x14ac:dyDescent="0.25">
      <c r="C892" s="78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57"/>
      <c r="AN892" s="57"/>
      <c r="AO892" s="57"/>
      <c r="AP892" s="57"/>
    </row>
    <row r="893" spans="3:42" ht="12.75" customHeight="1" x14ac:dyDescent="0.25">
      <c r="C893" s="78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57"/>
      <c r="AN893" s="57"/>
      <c r="AO893" s="57"/>
      <c r="AP893" s="57"/>
    </row>
    <row r="894" spans="3:42" ht="12.75" customHeight="1" x14ac:dyDescent="0.25">
      <c r="C894" s="78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57"/>
      <c r="AN894" s="57"/>
      <c r="AO894" s="57"/>
      <c r="AP894" s="57"/>
    </row>
    <row r="895" spans="3:42" ht="12.75" customHeight="1" x14ac:dyDescent="0.25">
      <c r="C895" s="78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57"/>
      <c r="AN895" s="57"/>
      <c r="AO895" s="57"/>
      <c r="AP895" s="57"/>
    </row>
    <row r="896" spans="3:42" ht="12.75" customHeight="1" x14ac:dyDescent="0.25">
      <c r="C896" s="78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57"/>
      <c r="AN896" s="57"/>
      <c r="AO896" s="57"/>
      <c r="AP896" s="57"/>
    </row>
    <row r="897" spans="3:42" ht="12.75" customHeight="1" x14ac:dyDescent="0.25">
      <c r="C897" s="78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57"/>
      <c r="AN897" s="57"/>
      <c r="AO897" s="57"/>
      <c r="AP897" s="57"/>
    </row>
    <row r="898" spans="3:42" ht="12.75" customHeight="1" x14ac:dyDescent="0.25">
      <c r="C898" s="78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57"/>
      <c r="AN898" s="57"/>
      <c r="AO898" s="57"/>
      <c r="AP898" s="57"/>
    </row>
    <row r="899" spans="3:42" ht="12.75" customHeight="1" x14ac:dyDescent="0.25">
      <c r="C899" s="78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57"/>
      <c r="AN899" s="57"/>
      <c r="AO899" s="57"/>
      <c r="AP899" s="57"/>
    </row>
    <row r="900" spans="3:42" ht="12.75" customHeight="1" x14ac:dyDescent="0.25">
      <c r="C900" s="78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57"/>
      <c r="AN900" s="57"/>
      <c r="AO900" s="57"/>
      <c r="AP900" s="57"/>
    </row>
    <row r="901" spans="3:42" ht="12.75" customHeight="1" x14ac:dyDescent="0.25">
      <c r="C901" s="78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57"/>
      <c r="AN901" s="57"/>
      <c r="AO901" s="57"/>
      <c r="AP901" s="57"/>
    </row>
    <row r="902" spans="3:42" ht="12.75" customHeight="1" x14ac:dyDescent="0.25">
      <c r="C902" s="78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57"/>
      <c r="AN902" s="57"/>
      <c r="AO902" s="57"/>
      <c r="AP902" s="57"/>
    </row>
    <row r="903" spans="3:42" ht="12.75" customHeight="1" x14ac:dyDescent="0.25">
      <c r="C903" s="78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57"/>
      <c r="AN903" s="57"/>
      <c r="AO903" s="57"/>
      <c r="AP903" s="57"/>
    </row>
    <row r="904" spans="3:42" ht="12.75" customHeight="1" x14ac:dyDescent="0.25">
      <c r="C904" s="78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57"/>
      <c r="AN904" s="57"/>
      <c r="AO904" s="57"/>
      <c r="AP904" s="57"/>
    </row>
    <row r="905" spans="3:42" ht="12.75" customHeight="1" x14ac:dyDescent="0.25">
      <c r="C905" s="78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57"/>
      <c r="AN905" s="57"/>
      <c r="AO905" s="57"/>
      <c r="AP905" s="57"/>
    </row>
    <row r="906" spans="3:42" ht="12.75" customHeight="1" x14ac:dyDescent="0.25">
      <c r="C906" s="78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57"/>
      <c r="AN906" s="57"/>
      <c r="AO906" s="57"/>
      <c r="AP906" s="57"/>
    </row>
    <row r="907" spans="3:42" ht="12.75" customHeight="1" x14ac:dyDescent="0.25">
      <c r="C907" s="78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57"/>
      <c r="AN907" s="57"/>
      <c r="AO907" s="57"/>
      <c r="AP907" s="57"/>
    </row>
    <row r="908" spans="3:42" ht="12.75" customHeight="1" x14ac:dyDescent="0.25">
      <c r="C908" s="78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57"/>
      <c r="AN908" s="57"/>
      <c r="AO908" s="57"/>
      <c r="AP908" s="57"/>
    </row>
    <row r="909" spans="3:42" ht="12.75" customHeight="1" x14ac:dyDescent="0.25">
      <c r="C909" s="78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57"/>
      <c r="AN909" s="57"/>
      <c r="AO909" s="57"/>
      <c r="AP909" s="57"/>
    </row>
    <row r="910" spans="3:42" ht="12.75" customHeight="1" x14ac:dyDescent="0.25">
      <c r="C910" s="78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57"/>
      <c r="AN910" s="57"/>
      <c r="AO910" s="57"/>
      <c r="AP910" s="57"/>
    </row>
    <row r="911" spans="3:42" ht="12.75" customHeight="1" x14ac:dyDescent="0.25">
      <c r="C911" s="78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57"/>
      <c r="AN911" s="57"/>
      <c r="AO911" s="57"/>
      <c r="AP911" s="57"/>
    </row>
    <row r="912" spans="3:42" ht="12.75" customHeight="1" x14ac:dyDescent="0.25">
      <c r="C912" s="78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57"/>
      <c r="AN912" s="57"/>
      <c r="AO912" s="57"/>
      <c r="AP912" s="57"/>
    </row>
    <row r="913" spans="3:42" ht="12.75" customHeight="1" x14ac:dyDescent="0.25">
      <c r="C913" s="78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57"/>
      <c r="AN913" s="57"/>
      <c r="AO913" s="57"/>
      <c r="AP913" s="57"/>
    </row>
    <row r="914" spans="3:42" ht="12.75" customHeight="1" x14ac:dyDescent="0.25">
      <c r="C914" s="78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57"/>
      <c r="AN914" s="57"/>
      <c r="AO914" s="57"/>
      <c r="AP914" s="57"/>
    </row>
    <row r="915" spans="3:42" ht="12.75" customHeight="1" x14ac:dyDescent="0.25">
      <c r="C915" s="78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57"/>
      <c r="AN915" s="57"/>
      <c r="AO915" s="57"/>
      <c r="AP915" s="57"/>
    </row>
    <row r="916" spans="3:42" ht="12.75" customHeight="1" x14ac:dyDescent="0.25">
      <c r="C916" s="78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57"/>
      <c r="AN916" s="57"/>
      <c r="AO916" s="57"/>
      <c r="AP916" s="57"/>
    </row>
    <row r="917" spans="3:42" ht="12.75" customHeight="1" x14ac:dyDescent="0.25">
      <c r="C917" s="78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57"/>
      <c r="AN917" s="57"/>
      <c r="AO917" s="57"/>
      <c r="AP917" s="57"/>
    </row>
    <row r="918" spans="3:42" ht="12.75" customHeight="1" x14ac:dyDescent="0.25">
      <c r="C918" s="78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57"/>
      <c r="AN918" s="57"/>
      <c r="AO918" s="57"/>
      <c r="AP918" s="57"/>
    </row>
    <row r="919" spans="3:42" ht="12.75" customHeight="1" x14ac:dyDescent="0.25">
      <c r="C919" s="78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57"/>
      <c r="AN919" s="57"/>
      <c r="AO919" s="57"/>
      <c r="AP919" s="57"/>
    </row>
    <row r="920" spans="3:42" ht="12.75" customHeight="1" x14ac:dyDescent="0.25">
      <c r="C920" s="78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57"/>
      <c r="AN920" s="57"/>
      <c r="AO920" s="57"/>
      <c r="AP920" s="57"/>
    </row>
    <row r="921" spans="3:42" ht="12.75" customHeight="1" x14ac:dyDescent="0.25">
      <c r="C921" s="78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57"/>
      <c r="AN921" s="57"/>
      <c r="AO921" s="57"/>
      <c r="AP921" s="57"/>
    </row>
    <row r="922" spans="3:42" ht="12.75" customHeight="1" x14ac:dyDescent="0.25">
      <c r="C922" s="78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57"/>
      <c r="AN922" s="57"/>
      <c r="AO922" s="57"/>
      <c r="AP922" s="57"/>
    </row>
    <row r="923" spans="3:42" ht="12.75" customHeight="1" x14ac:dyDescent="0.25">
      <c r="C923" s="78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57"/>
      <c r="AN923" s="57"/>
      <c r="AO923" s="57"/>
      <c r="AP923" s="57"/>
    </row>
    <row r="924" spans="3:42" ht="12.75" customHeight="1" x14ac:dyDescent="0.25">
      <c r="C924" s="78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57"/>
      <c r="AN924" s="57"/>
      <c r="AO924" s="57"/>
      <c r="AP924" s="57"/>
    </row>
    <row r="925" spans="3:42" ht="12.75" customHeight="1" x14ac:dyDescent="0.25">
      <c r="C925" s="78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57"/>
      <c r="AN925" s="57"/>
      <c r="AO925" s="57"/>
      <c r="AP925" s="57"/>
    </row>
    <row r="926" spans="3:42" ht="12.75" customHeight="1" x14ac:dyDescent="0.25">
      <c r="C926" s="78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57"/>
      <c r="AN926" s="57"/>
      <c r="AO926" s="57"/>
      <c r="AP926" s="57"/>
    </row>
    <row r="927" spans="3:42" ht="12.75" customHeight="1" x14ac:dyDescent="0.25">
      <c r="C927" s="78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57"/>
      <c r="AN927" s="57"/>
      <c r="AO927" s="57"/>
      <c r="AP927" s="57"/>
    </row>
    <row r="928" spans="3:42" ht="12.75" customHeight="1" x14ac:dyDescent="0.25">
      <c r="C928" s="78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57"/>
      <c r="AN928" s="57"/>
      <c r="AO928" s="57"/>
      <c r="AP928" s="57"/>
    </row>
    <row r="929" spans="3:42" ht="12.75" customHeight="1" x14ac:dyDescent="0.25">
      <c r="C929" s="78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57"/>
      <c r="AN929" s="57"/>
      <c r="AO929" s="57"/>
      <c r="AP929" s="57"/>
    </row>
    <row r="930" spans="3:42" ht="12.75" customHeight="1" x14ac:dyDescent="0.25">
      <c r="C930" s="78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57"/>
      <c r="AN930" s="57"/>
      <c r="AO930" s="57"/>
      <c r="AP930" s="57"/>
    </row>
    <row r="931" spans="3:42" ht="12.75" customHeight="1" x14ac:dyDescent="0.25">
      <c r="C931" s="78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57"/>
      <c r="AN931" s="57"/>
      <c r="AO931" s="57"/>
      <c r="AP931" s="57"/>
    </row>
    <row r="932" spans="3:42" ht="12.75" customHeight="1" x14ac:dyDescent="0.25">
      <c r="C932" s="78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57"/>
      <c r="AN932" s="57"/>
      <c r="AO932" s="57"/>
      <c r="AP932" s="57"/>
    </row>
    <row r="933" spans="3:42" ht="12.75" customHeight="1" x14ac:dyDescent="0.25">
      <c r="C933" s="78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57"/>
      <c r="AN933" s="57"/>
      <c r="AO933" s="57"/>
      <c r="AP933" s="57"/>
    </row>
    <row r="934" spans="3:42" ht="12.75" customHeight="1" x14ac:dyDescent="0.25">
      <c r="C934" s="78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57"/>
      <c r="AN934" s="57"/>
      <c r="AO934" s="57"/>
      <c r="AP934" s="57"/>
    </row>
    <row r="935" spans="3:42" ht="12.75" customHeight="1" x14ac:dyDescent="0.25">
      <c r="C935" s="78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57"/>
      <c r="AN935" s="57"/>
      <c r="AO935" s="57"/>
      <c r="AP935" s="57"/>
    </row>
    <row r="936" spans="3:42" ht="12.75" customHeight="1" x14ac:dyDescent="0.25">
      <c r="C936" s="78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57"/>
      <c r="AN936" s="57"/>
      <c r="AO936" s="57"/>
      <c r="AP936" s="57"/>
    </row>
    <row r="937" spans="3:42" ht="12.75" customHeight="1" x14ac:dyDescent="0.25">
      <c r="C937" s="78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57"/>
      <c r="AN937" s="57"/>
      <c r="AO937" s="57"/>
      <c r="AP937" s="57"/>
    </row>
    <row r="938" spans="3:42" ht="12.75" customHeight="1" x14ac:dyDescent="0.25">
      <c r="C938" s="78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57"/>
      <c r="AN938" s="57"/>
      <c r="AO938" s="57"/>
      <c r="AP938" s="57"/>
    </row>
    <row r="939" spans="3:42" ht="12.75" customHeight="1" x14ac:dyDescent="0.25">
      <c r="C939" s="78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57"/>
      <c r="AN939" s="57"/>
      <c r="AO939" s="57"/>
      <c r="AP939" s="57"/>
    </row>
    <row r="940" spans="3:42" ht="12.75" customHeight="1" x14ac:dyDescent="0.25">
      <c r="C940" s="78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57"/>
      <c r="AN940" s="57"/>
      <c r="AO940" s="57"/>
      <c r="AP940" s="57"/>
    </row>
    <row r="941" spans="3:42" ht="12.75" customHeight="1" x14ac:dyDescent="0.25">
      <c r="C941" s="78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57"/>
      <c r="AN941" s="57"/>
      <c r="AO941" s="57"/>
      <c r="AP941" s="57"/>
    </row>
    <row r="942" spans="3:42" ht="12.75" customHeight="1" x14ac:dyDescent="0.25">
      <c r="C942" s="78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57"/>
      <c r="AN942" s="57"/>
      <c r="AO942" s="57"/>
      <c r="AP942" s="57"/>
    </row>
    <row r="943" spans="3:42" ht="12.75" customHeight="1" x14ac:dyDescent="0.25">
      <c r="C943" s="78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57"/>
      <c r="AN943" s="57"/>
      <c r="AO943" s="57"/>
      <c r="AP943" s="57"/>
    </row>
    <row r="944" spans="3:42" ht="12.75" customHeight="1" x14ac:dyDescent="0.25">
      <c r="C944" s="78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57"/>
      <c r="AN944" s="57"/>
      <c r="AO944" s="57"/>
      <c r="AP944" s="57"/>
    </row>
    <row r="945" spans="3:42" ht="12.75" customHeight="1" x14ac:dyDescent="0.25">
      <c r="C945" s="78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57"/>
      <c r="AN945" s="57"/>
      <c r="AO945" s="57"/>
      <c r="AP945" s="57"/>
    </row>
    <row r="946" spans="3:42" ht="12.75" customHeight="1" x14ac:dyDescent="0.25">
      <c r="C946" s="78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57"/>
      <c r="AN946" s="57"/>
      <c r="AO946" s="57"/>
      <c r="AP946" s="57"/>
    </row>
    <row r="947" spans="3:42" ht="12.75" customHeight="1" x14ac:dyDescent="0.25">
      <c r="C947" s="78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57"/>
      <c r="AN947" s="57"/>
      <c r="AO947" s="57"/>
      <c r="AP947" s="57"/>
    </row>
    <row r="948" spans="3:42" ht="12.75" customHeight="1" x14ac:dyDescent="0.25">
      <c r="C948" s="78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57"/>
      <c r="AN948" s="57"/>
      <c r="AO948" s="57"/>
      <c r="AP948" s="57"/>
    </row>
    <row r="949" spans="3:42" ht="12.75" customHeight="1" x14ac:dyDescent="0.25">
      <c r="C949" s="78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57"/>
      <c r="AN949" s="57"/>
      <c r="AO949" s="57"/>
      <c r="AP949" s="57"/>
    </row>
    <row r="950" spans="3:42" ht="12.75" customHeight="1" x14ac:dyDescent="0.25">
      <c r="C950" s="78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57"/>
      <c r="AN950" s="57"/>
      <c r="AO950" s="57"/>
      <c r="AP950" s="57"/>
    </row>
    <row r="951" spans="3:42" ht="12.75" customHeight="1" x14ac:dyDescent="0.25">
      <c r="C951" s="78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57"/>
      <c r="AN951" s="57"/>
      <c r="AO951" s="57"/>
      <c r="AP951" s="57"/>
    </row>
    <row r="952" spans="3:42" ht="12.75" customHeight="1" x14ac:dyDescent="0.25">
      <c r="C952" s="78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57"/>
      <c r="AN952" s="57"/>
      <c r="AO952" s="57"/>
      <c r="AP952" s="57"/>
    </row>
    <row r="953" spans="3:42" ht="12.75" customHeight="1" x14ac:dyDescent="0.25">
      <c r="C953" s="78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57"/>
      <c r="AN953" s="57"/>
      <c r="AO953" s="57"/>
      <c r="AP953" s="57"/>
    </row>
    <row r="954" spans="3:42" ht="12.75" customHeight="1" x14ac:dyDescent="0.25">
      <c r="C954" s="78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57"/>
      <c r="AN954" s="57"/>
      <c r="AO954" s="57"/>
      <c r="AP954" s="57"/>
    </row>
    <row r="955" spans="3:42" ht="12.75" customHeight="1" x14ac:dyDescent="0.25">
      <c r="C955" s="78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57"/>
      <c r="AN955" s="57"/>
      <c r="AO955" s="57"/>
      <c r="AP955" s="57"/>
    </row>
    <row r="956" spans="3:42" ht="12.75" customHeight="1" x14ac:dyDescent="0.25">
      <c r="C956" s="78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57"/>
      <c r="AN956" s="57"/>
      <c r="AO956" s="57"/>
      <c r="AP956" s="57"/>
    </row>
    <row r="957" spans="3:42" ht="12.75" customHeight="1" x14ac:dyDescent="0.25">
      <c r="C957" s="78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57"/>
      <c r="AN957" s="57"/>
      <c r="AO957" s="57"/>
      <c r="AP957" s="57"/>
    </row>
    <row r="958" spans="3:42" ht="12.75" customHeight="1" x14ac:dyDescent="0.25">
      <c r="C958" s="78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57"/>
      <c r="AN958" s="57"/>
      <c r="AO958" s="57"/>
      <c r="AP958" s="57"/>
    </row>
    <row r="959" spans="3:42" ht="12.75" customHeight="1" x14ac:dyDescent="0.25">
      <c r="C959" s="78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57"/>
      <c r="AN959" s="57"/>
      <c r="AO959" s="57"/>
      <c r="AP959" s="57"/>
    </row>
    <row r="960" spans="3:42" ht="12.75" customHeight="1" x14ac:dyDescent="0.25">
      <c r="C960" s="78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57"/>
      <c r="AN960" s="57"/>
      <c r="AO960" s="57"/>
      <c r="AP960" s="57"/>
    </row>
    <row r="961" spans="3:42" ht="12.75" customHeight="1" x14ac:dyDescent="0.25">
      <c r="C961" s="78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57"/>
      <c r="AN961" s="57"/>
      <c r="AO961" s="57"/>
      <c r="AP961" s="57"/>
    </row>
    <row r="962" spans="3:42" ht="12.75" customHeight="1" x14ac:dyDescent="0.25">
      <c r="C962" s="78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57"/>
      <c r="AN962" s="57"/>
      <c r="AO962" s="57"/>
      <c r="AP962" s="57"/>
    </row>
    <row r="963" spans="3:42" ht="12.75" customHeight="1" x14ac:dyDescent="0.25">
      <c r="C963" s="78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57"/>
      <c r="AN963" s="57"/>
      <c r="AO963" s="57"/>
      <c r="AP963" s="57"/>
    </row>
    <row r="964" spans="3:42" ht="12.75" customHeight="1" x14ac:dyDescent="0.25">
      <c r="C964" s="78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57"/>
      <c r="AN964" s="57"/>
      <c r="AO964" s="57"/>
      <c r="AP964" s="57"/>
    </row>
    <row r="965" spans="3:42" ht="12.75" customHeight="1" x14ac:dyDescent="0.25">
      <c r="C965" s="78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57"/>
      <c r="AN965" s="57"/>
      <c r="AO965" s="57"/>
      <c r="AP965" s="57"/>
    </row>
    <row r="966" spans="3:42" ht="12.75" customHeight="1" x14ac:dyDescent="0.25">
      <c r="C966" s="78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57"/>
      <c r="AN966" s="57"/>
      <c r="AO966" s="57"/>
      <c r="AP966" s="57"/>
    </row>
    <row r="967" spans="3:42" ht="12.75" customHeight="1" x14ac:dyDescent="0.25">
      <c r="C967" s="78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57"/>
      <c r="AN967" s="57"/>
      <c r="AO967" s="57"/>
      <c r="AP967" s="57"/>
    </row>
    <row r="968" spans="3:42" ht="12.75" customHeight="1" x14ac:dyDescent="0.25">
      <c r="C968" s="78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57"/>
      <c r="AN968" s="57"/>
      <c r="AO968" s="57"/>
      <c r="AP968" s="57"/>
    </row>
    <row r="969" spans="3:42" ht="12.75" customHeight="1" x14ac:dyDescent="0.25">
      <c r="C969" s="78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57"/>
      <c r="AN969" s="57"/>
      <c r="AO969" s="57"/>
      <c r="AP969" s="57"/>
    </row>
    <row r="970" spans="3:42" ht="12.75" customHeight="1" x14ac:dyDescent="0.25">
      <c r="C970" s="78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57"/>
      <c r="AN970" s="57"/>
      <c r="AO970" s="57"/>
      <c r="AP970" s="57"/>
    </row>
    <row r="971" spans="3:42" ht="12.75" customHeight="1" x14ac:dyDescent="0.25">
      <c r="C971" s="78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57"/>
      <c r="AN971" s="57"/>
      <c r="AO971" s="57"/>
      <c r="AP971" s="57"/>
    </row>
    <row r="972" spans="3:42" ht="12.75" customHeight="1" x14ac:dyDescent="0.25">
      <c r="C972" s="78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57"/>
      <c r="AN972" s="57"/>
      <c r="AO972" s="57"/>
      <c r="AP972" s="57"/>
    </row>
    <row r="973" spans="3:42" ht="12.75" customHeight="1" x14ac:dyDescent="0.25">
      <c r="C973" s="78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57"/>
      <c r="AN973" s="57"/>
      <c r="AO973" s="57"/>
      <c r="AP973" s="57"/>
    </row>
    <row r="974" spans="3:42" ht="12.75" customHeight="1" x14ac:dyDescent="0.25">
      <c r="C974" s="78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57"/>
      <c r="AN974" s="57"/>
      <c r="AO974" s="57"/>
      <c r="AP974" s="57"/>
    </row>
    <row r="975" spans="3:42" ht="12.75" customHeight="1" x14ac:dyDescent="0.25">
      <c r="C975" s="78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57"/>
      <c r="AN975" s="57"/>
      <c r="AO975" s="57"/>
      <c r="AP975" s="57"/>
    </row>
    <row r="976" spans="3:42" ht="12.75" customHeight="1" x14ac:dyDescent="0.25">
      <c r="C976" s="78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57"/>
      <c r="AN976" s="57"/>
      <c r="AO976" s="57"/>
      <c r="AP976" s="57"/>
    </row>
    <row r="977" spans="3:42" ht="12.75" customHeight="1" x14ac:dyDescent="0.25">
      <c r="C977" s="78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57"/>
      <c r="AN977" s="57"/>
      <c r="AO977" s="57"/>
      <c r="AP977" s="57"/>
    </row>
    <row r="978" spans="3:42" ht="12.75" customHeight="1" x14ac:dyDescent="0.25">
      <c r="C978" s="78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57"/>
      <c r="AN978" s="57"/>
      <c r="AO978" s="57"/>
      <c r="AP978" s="57"/>
    </row>
    <row r="979" spans="3:42" ht="12.75" customHeight="1" x14ac:dyDescent="0.25">
      <c r="C979" s="78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57"/>
      <c r="AN979" s="57"/>
      <c r="AO979" s="57"/>
      <c r="AP979" s="57"/>
    </row>
    <row r="980" spans="3:42" ht="12.75" customHeight="1" x14ac:dyDescent="0.25">
      <c r="C980" s="78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57"/>
      <c r="AN980" s="57"/>
      <c r="AO980" s="57"/>
      <c r="AP980" s="57"/>
    </row>
    <row r="981" spans="3:42" ht="12.75" customHeight="1" x14ac:dyDescent="0.25">
      <c r="C981" s="78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57"/>
      <c r="AN981" s="57"/>
      <c r="AO981" s="57"/>
      <c r="AP981" s="57"/>
    </row>
    <row r="982" spans="3:42" ht="12.75" customHeight="1" x14ac:dyDescent="0.25">
      <c r="C982" s="78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57"/>
      <c r="AN982" s="57"/>
      <c r="AO982" s="57"/>
      <c r="AP982" s="57"/>
    </row>
    <row r="983" spans="3:42" ht="12.75" customHeight="1" x14ac:dyDescent="0.25">
      <c r="C983" s="78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57"/>
      <c r="AN983" s="57"/>
      <c r="AO983" s="57"/>
      <c r="AP983" s="57"/>
    </row>
    <row r="984" spans="3:42" ht="12.75" customHeight="1" x14ac:dyDescent="0.25">
      <c r="C984" s="78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57"/>
      <c r="AN984" s="57"/>
      <c r="AO984" s="57"/>
      <c r="AP984" s="57"/>
    </row>
    <row r="985" spans="3:42" ht="12.75" customHeight="1" x14ac:dyDescent="0.25">
      <c r="C985" s="78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57"/>
      <c r="AN985" s="57"/>
      <c r="AO985" s="57"/>
      <c r="AP985" s="57"/>
    </row>
    <row r="986" spans="3:42" ht="12.75" customHeight="1" x14ac:dyDescent="0.25">
      <c r="C986" s="78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57"/>
      <c r="AN986" s="57"/>
      <c r="AO986" s="57"/>
      <c r="AP986" s="57"/>
    </row>
    <row r="987" spans="3:42" ht="12.75" customHeight="1" x14ac:dyDescent="0.25">
      <c r="C987" s="78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57"/>
      <c r="AN987" s="57"/>
      <c r="AO987" s="57"/>
      <c r="AP987" s="57"/>
    </row>
    <row r="988" spans="3:42" ht="12.75" customHeight="1" x14ac:dyDescent="0.25">
      <c r="C988" s="78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57"/>
      <c r="AN988" s="57"/>
      <c r="AO988" s="57"/>
      <c r="AP988" s="57"/>
    </row>
    <row r="989" spans="3:42" ht="12.75" customHeight="1" x14ac:dyDescent="0.25">
      <c r="C989" s="78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57"/>
      <c r="AN989" s="57"/>
      <c r="AO989" s="57"/>
      <c r="AP989" s="57"/>
    </row>
    <row r="990" spans="3:42" ht="12.75" customHeight="1" x14ac:dyDescent="0.25">
      <c r="C990" s="78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57"/>
      <c r="AN990" s="57"/>
      <c r="AO990" s="57"/>
      <c r="AP990" s="57"/>
    </row>
    <row r="991" spans="3:42" ht="12.75" customHeight="1" x14ac:dyDescent="0.25">
      <c r="C991" s="78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57"/>
      <c r="AN991" s="57"/>
      <c r="AO991" s="57"/>
      <c r="AP991" s="57"/>
    </row>
    <row r="992" spans="3:42" ht="12.75" customHeight="1" x14ac:dyDescent="0.25">
      <c r="C992" s="78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57"/>
      <c r="AN992" s="57"/>
      <c r="AO992" s="57"/>
      <c r="AP992" s="57"/>
    </row>
    <row r="993" spans="3:42" ht="12.75" customHeight="1" x14ac:dyDescent="0.25">
      <c r="C993" s="78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57"/>
      <c r="AN993" s="57"/>
      <c r="AO993" s="57"/>
      <c r="AP993" s="57"/>
    </row>
    <row r="994" spans="3:42" ht="12.75" customHeight="1" x14ac:dyDescent="0.25">
      <c r="C994" s="78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57"/>
      <c r="AN994" s="57"/>
      <c r="AO994" s="57"/>
      <c r="AP994" s="57"/>
    </row>
    <row r="995" spans="3:42" ht="12.75" customHeight="1" x14ac:dyDescent="0.25">
      <c r="C995" s="78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57"/>
      <c r="AN995" s="57"/>
      <c r="AO995" s="57"/>
      <c r="AP995" s="57"/>
    </row>
    <row r="996" spans="3:42" ht="12.75" customHeight="1" x14ac:dyDescent="0.25">
      <c r="C996" s="78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57"/>
      <c r="AN996" s="57"/>
      <c r="AO996" s="57"/>
      <c r="AP996" s="57"/>
    </row>
    <row r="997" spans="3:42" ht="12.75" customHeight="1" x14ac:dyDescent="0.25">
      <c r="C997" s="78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57"/>
      <c r="AN997" s="57"/>
      <c r="AO997" s="57"/>
      <c r="AP997" s="57"/>
    </row>
    <row r="998" spans="3:42" ht="12.75" customHeight="1" x14ac:dyDescent="0.25">
      <c r="C998" s="78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57"/>
      <c r="AN998" s="57"/>
      <c r="AO998" s="57"/>
      <c r="AP998" s="57"/>
    </row>
    <row r="999" spans="3:42" ht="12.75" customHeight="1" x14ac:dyDescent="0.25">
      <c r="C999" s="78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57"/>
      <c r="AN999" s="57"/>
      <c r="AO999" s="57"/>
      <c r="AP999" s="57"/>
    </row>
    <row r="1000" spans="3:42" ht="12.75" customHeight="1" x14ac:dyDescent="0.25">
      <c r="C1000" s="78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57"/>
      <c r="AN1000" s="57"/>
      <c r="AO1000" s="57"/>
      <c r="AP1000" s="57"/>
    </row>
    <row r="1001" spans="3:42" ht="12.75" customHeight="1" x14ac:dyDescent="0.25">
      <c r="C1001" s="78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57"/>
      <c r="AN1001" s="57"/>
      <c r="AO1001" s="57"/>
      <c r="AP1001" s="57"/>
    </row>
    <row r="1002" spans="3:42" ht="12.75" customHeight="1" x14ac:dyDescent="0.25">
      <c r="C1002" s="78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57"/>
      <c r="AN1002" s="57"/>
      <c r="AO1002" s="57"/>
      <c r="AP1002" s="57"/>
    </row>
    <row r="1003" spans="3:42" ht="12.75" customHeight="1" x14ac:dyDescent="0.25">
      <c r="C1003" s="78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57"/>
      <c r="AN1003" s="57"/>
      <c r="AO1003" s="57"/>
      <c r="AP1003" s="57"/>
    </row>
    <row r="1004" spans="3:42" ht="12.75" customHeight="1" x14ac:dyDescent="0.25">
      <c r="C1004" s="78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57"/>
      <c r="AN1004" s="57"/>
      <c r="AO1004" s="57"/>
      <c r="AP1004" s="57"/>
    </row>
    <row r="1005" spans="3:42" ht="12.75" customHeight="1" x14ac:dyDescent="0.25">
      <c r="C1005" s="78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57"/>
      <c r="AN1005" s="57"/>
      <c r="AO1005" s="57"/>
      <c r="AP1005" s="57"/>
    </row>
    <row r="1006" spans="3:42" ht="12.75" customHeight="1" x14ac:dyDescent="0.25">
      <c r="C1006" s="78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57"/>
      <c r="AN1006" s="57"/>
      <c r="AO1006" s="57"/>
      <c r="AP1006" s="57"/>
    </row>
    <row r="1007" spans="3:42" ht="12.75" customHeight="1" x14ac:dyDescent="0.25">
      <c r="C1007" s="78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57"/>
      <c r="AN1007" s="57"/>
      <c r="AO1007" s="57"/>
      <c r="AP1007" s="57"/>
    </row>
    <row r="1008" spans="3:42" ht="12.75" customHeight="1" x14ac:dyDescent="0.25">
      <c r="C1008" s="78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57"/>
      <c r="AN1008" s="57"/>
      <c r="AO1008" s="57"/>
      <c r="AP1008" s="57"/>
    </row>
    <row r="1009" spans="3:42" ht="12.75" customHeight="1" x14ac:dyDescent="0.25">
      <c r="C1009" s="78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57"/>
      <c r="AN1009" s="57"/>
      <c r="AO1009" s="57"/>
      <c r="AP1009" s="57"/>
    </row>
    <row r="1010" spans="3:42" ht="12.75" customHeight="1" x14ac:dyDescent="0.25">
      <c r="C1010" s="78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57"/>
      <c r="AN1010" s="57"/>
      <c r="AO1010" s="57"/>
      <c r="AP1010" s="57"/>
    </row>
    <row r="1011" spans="3:42" ht="12.75" customHeight="1" x14ac:dyDescent="0.25">
      <c r="C1011" s="78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57"/>
      <c r="AN1011" s="57"/>
      <c r="AO1011" s="57"/>
      <c r="AP1011" s="57"/>
    </row>
    <row r="1012" spans="3:42" ht="12.75" customHeight="1" x14ac:dyDescent="0.25">
      <c r="C1012" s="78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57"/>
      <c r="AN1012" s="57"/>
      <c r="AO1012" s="57"/>
      <c r="AP1012" s="57"/>
    </row>
    <row r="1013" spans="3:42" ht="12.75" customHeight="1" x14ac:dyDescent="0.25">
      <c r="C1013" s="78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57"/>
      <c r="AN1013" s="57"/>
      <c r="AO1013" s="57"/>
      <c r="AP1013" s="57"/>
    </row>
    <row r="1014" spans="3:42" ht="12.75" customHeight="1" x14ac:dyDescent="0.25">
      <c r="C1014" s="78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57"/>
      <c r="AN1014" s="57"/>
      <c r="AO1014" s="57"/>
      <c r="AP1014" s="57"/>
    </row>
    <row r="1015" spans="3:42" ht="12.75" customHeight="1" x14ac:dyDescent="0.25">
      <c r="C1015" s="78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57"/>
      <c r="AN1015" s="57"/>
      <c r="AO1015" s="57"/>
      <c r="AP1015" s="57"/>
    </row>
    <row r="1016" spans="3:42" ht="12.75" customHeight="1" x14ac:dyDescent="0.25">
      <c r="C1016" s="78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57"/>
      <c r="AN1016" s="57"/>
      <c r="AO1016" s="57"/>
      <c r="AP1016" s="57"/>
    </row>
    <row r="1017" spans="3:42" ht="12.75" customHeight="1" x14ac:dyDescent="0.25">
      <c r="C1017" s="78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57"/>
      <c r="AN1017" s="57"/>
      <c r="AO1017" s="57"/>
      <c r="AP1017" s="57"/>
    </row>
    <row r="1018" spans="3:42" ht="12.75" customHeight="1" x14ac:dyDescent="0.25">
      <c r="C1018" s="78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57"/>
      <c r="AN1018" s="57"/>
      <c r="AO1018" s="57"/>
      <c r="AP1018" s="57"/>
    </row>
    <row r="1019" spans="3:42" ht="12.75" customHeight="1" x14ac:dyDescent="0.25">
      <c r="C1019" s="78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57"/>
      <c r="AN1019" s="57"/>
      <c r="AO1019" s="57"/>
      <c r="AP1019" s="57"/>
    </row>
    <row r="1020" spans="3:42" ht="12.75" customHeight="1" x14ac:dyDescent="0.25">
      <c r="C1020" s="78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57"/>
      <c r="AN1020" s="57"/>
      <c r="AO1020" s="57"/>
      <c r="AP1020" s="57"/>
    </row>
    <row r="1021" spans="3:42" ht="12.75" customHeight="1" x14ac:dyDescent="0.25">
      <c r="C1021" s="78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57"/>
      <c r="AN1021" s="57"/>
      <c r="AO1021" s="57"/>
      <c r="AP1021" s="57"/>
    </row>
    <row r="1022" spans="3:42" ht="12.75" customHeight="1" x14ac:dyDescent="0.25">
      <c r="C1022" s="78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57"/>
      <c r="AN1022" s="57"/>
      <c r="AO1022" s="57"/>
      <c r="AP1022" s="57"/>
    </row>
    <row r="1023" spans="3:42" ht="12.75" customHeight="1" x14ac:dyDescent="0.25">
      <c r="C1023" s="78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57"/>
      <c r="AN1023" s="57"/>
      <c r="AO1023" s="57"/>
      <c r="AP1023" s="57"/>
    </row>
    <row r="1024" spans="3:42" ht="12.75" customHeight="1" x14ac:dyDescent="0.25">
      <c r="C1024" s="78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57"/>
      <c r="AN1024" s="57"/>
      <c r="AO1024" s="57"/>
      <c r="AP1024" s="57"/>
    </row>
    <row r="1025" spans="3:42" ht="12.75" customHeight="1" x14ac:dyDescent="0.25">
      <c r="C1025" s="78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57"/>
      <c r="AN1025" s="57"/>
      <c r="AO1025" s="57"/>
      <c r="AP1025" s="57"/>
    </row>
  </sheetData>
  <mergeCells count="198">
    <mergeCell ref="A27:A31"/>
    <mergeCell ref="B27:B31"/>
    <mergeCell ref="F27:F31"/>
    <mergeCell ref="G27:G31"/>
    <mergeCell ref="H27:H31"/>
    <mergeCell ref="I27:I31"/>
    <mergeCell ref="J27:J31"/>
    <mergeCell ref="K27:K31"/>
    <mergeCell ref="L27:L31"/>
    <mergeCell ref="A9:A14"/>
    <mergeCell ref="B9:B14"/>
    <mergeCell ref="F9:F14"/>
    <mergeCell ref="G9:G14"/>
    <mergeCell ref="H9:H14"/>
    <mergeCell ref="I9:I14"/>
    <mergeCell ref="J9:J14"/>
    <mergeCell ref="K9:K14"/>
    <mergeCell ref="L9:L14"/>
    <mergeCell ref="A15:A20"/>
    <mergeCell ref="B15:B20"/>
    <mergeCell ref="F15:F20"/>
    <mergeCell ref="G15:G20"/>
    <mergeCell ref="H15:H20"/>
    <mergeCell ref="I15:I20"/>
    <mergeCell ref="J15:J20"/>
    <mergeCell ref="K15:K20"/>
    <mergeCell ref="L15:L20"/>
    <mergeCell ref="A21:A26"/>
    <mergeCell ref="B21:B26"/>
    <mergeCell ref="F21:F26"/>
    <mergeCell ref="G21:G26"/>
    <mergeCell ref="H21:H26"/>
    <mergeCell ref="I21:I26"/>
    <mergeCell ref="J21:J26"/>
    <mergeCell ref="K21:K26"/>
    <mergeCell ref="L21:L26"/>
    <mergeCell ref="B68:B72"/>
    <mergeCell ref="F68:F72"/>
    <mergeCell ref="G68:G72"/>
    <mergeCell ref="H68:H72"/>
    <mergeCell ref="I68:I72"/>
    <mergeCell ref="J68:J72"/>
    <mergeCell ref="K68:K72"/>
    <mergeCell ref="L68:L72"/>
    <mergeCell ref="A63:A67"/>
    <mergeCell ref="B63:B67"/>
    <mergeCell ref="F63:F67"/>
    <mergeCell ref="G63:G67"/>
    <mergeCell ref="H63:H67"/>
    <mergeCell ref="I63:I67"/>
    <mergeCell ref="J63:J67"/>
    <mergeCell ref="K63:K67"/>
    <mergeCell ref="L63:L67"/>
    <mergeCell ref="C100:E100"/>
    <mergeCell ref="C101:E101"/>
    <mergeCell ref="C102:E102"/>
    <mergeCell ref="A98:B99"/>
    <mergeCell ref="C98:E99"/>
    <mergeCell ref="F98:J99"/>
    <mergeCell ref="K98:L98"/>
    <mergeCell ref="C103:E103"/>
    <mergeCell ref="F100:J100"/>
    <mergeCell ref="F101:J101"/>
    <mergeCell ref="F102:J102"/>
    <mergeCell ref="F103:J103"/>
    <mergeCell ref="A100:B100"/>
    <mergeCell ref="A101:B101"/>
    <mergeCell ref="A102:B102"/>
    <mergeCell ref="A103:B103"/>
    <mergeCell ref="C85:E85"/>
    <mergeCell ref="A89:L89"/>
    <mergeCell ref="M89:U89"/>
    <mergeCell ref="A90:V90"/>
    <mergeCell ref="A91:A92"/>
    <mergeCell ref="B91:E92"/>
    <mergeCell ref="O98:U98"/>
    <mergeCell ref="V98:V99"/>
    <mergeCell ref="F91:F92"/>
    <mergeCell ref="G91:J92"/>
    <mergeCell ref="K91:L91"/>
    <mergeCell ref="M91:N91"/>
    <mergeCell ref="O91:T91"/>
    <mergeCell ref="V91:V92"/>
    <mergeCell ref="B93:E93"/>
    <mergeCell ref="G93:J93"/>
    <mergeCell ref="G94:J94"/>
    <mergeCell ref="A95:L96"/>
    <mergeCell ref="A97:V97"/>
    <mergeCell ref="B94:E94"/>
    <mergeCell ref="M98:N98"/>
    <mergeCell ref="M95:U95"/>
    <mergeCell ref="E107:F107"/>
    <mergeCell ref="G107:I107"/>
    <mergeCell ref="A104:L104"/>
    <mergeCell ref="A105:L105"/>
    <mergeCell ref="A106:D106"/>
    <mergeCell ref="E106:F106"/>
    <mergeCell ref="G106:I106"/>
    <mergeCell ref="J106:V106"/>
    <mergeCell ref="A107:D107"/>
    <mergeCell ref="J107:V107"/>
    <mergeCell ref="M104:U104"/>
    <mergeCell ref="M105:U105"/>
    <mergeCell ref="B52:B57"/>
    <mergeCell ref="A52:A57"/>
    <mergeCell ref="J75:J76"/>
    <mergeCell ref="K75:L75"/>
    <mergeCell ref="M75:N75"/>
    <mergeCell ref="O75:U75"/>
    <mergeCell ref="V75:V76"/>
    <mergeCell ref="A75:A76"/>
    <mergeCell ref="B75:B76"/>
    <mergeCell ref="C75:E76"/>
    <mergeCell ref="F75:F76"/>
    <mergeCell ref="G75:G76"/>
    <mergeCell ref="H75:H76"/>
    <mergeCell ref="I75:I76"/>
    <mergeCell ref="A58:A62"/>
    <mergeCell ref="B58:B62"/>
    <mergeCell ref="F58:F62"/>
    <mergeCell ref="G58:G62"/>
    <mergeCell ref="H58:H62"/>
    <mergeCell ref="I58:I62"/>
    <mergeCell ref="J58:J62"/>
    <mergeCell ref="K58:K62"/>
    <mergeCell ref="L58:L62"/>
    <mergeCell ref="A68:A72"/>
    <mergeCell ref="A73:L73"/>
    <mergeCell ref="M73:U73"/>
    <mergeCell ref="A74:V74"/>
    <mergeCell ref="P3:V4"/>
    <mergeCell ref="H5:I5"/>
    <mergeCell ref="K5:L5"/>
    <mergeCell ref="M5:O5"/>
    <mergeCell ref="P5:V5"/>
    <mergeCell ref="C32:C37"/>
    <mergeCell ref="D32:D37"/>
    <mergeCell ref="E32:E37"/>
    <mergeCell ref="L32:L37"/>
    <mergeCell ref="K32:K37"/>
    <mergeCell ref="J32:J37"/>
    <mergeCell ref="I32:I37"/>
    <mergeCell ref="H32:H37"/>
    <mergeCell ref="G32:G37"/>
    <mergeCell ref="F32:F37"/>
    <mergeCell ref="B45:B51"/>
    <mergeCell ref="A45:A51"/>
    <mergeCell ref="A32:A37"/>
    <mergeCell ref="C38:C44"/>
    <mergeCell ref="D38:D44"/>
    <mergeCell ref="E38:E44"/>
    <mergeCell ref="A1:B2"/>
    <mergeCell ref="C1:L2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M1:V2"/>
    <mergeCell ref="A3:B4"/>
    <mergeCell ref="C3:L4"/>
    <mergeCell ref="M3:O4"/>
    <mergeCell ref="A5:B5"/>
    <mergeCell ref="C5:F5"/>
    <mergeCell ref="G38:G44"/>
    <mergeCell ref="F38:F44"/>
    <mergeCell ref="B38:B44"/>
    <mergeCell ref="A38:A44"/>
    <mergeCell ref="B32:B37"/>
    <mergeCell ref="L52:L57"/>
    <mergeCell ref="K52:K57"/>
    <mergeCell ref="J52:J57"/>
    <mergeCell ref="I52:I57"/>
    <mergeCell ref="H52:H57"/>
    <mergeCell ref="G52:G57"/>
    <mergeCell ref="F52:F57"/>
    <mergeCell ref="L38:L44"/>
    <mergeCell ref="K38:K44"/>
    <mergeCell ref="J38:J44"/>
    <mergeCell ref="I38:I44"/>
    <mergeCell ref="H38:H44"/>
    <mergeCell ref="L45:L51"/>
    <mergeCell ref="K45:K51"/>
    <mergeCell ref="J45:J51"/>
    <mergeCell ref="I45:I51"/>
    <mergeCell ref="H45:H51"/>
    <mergeCell ref="G45:G51"/>
    <mergeCell ref="F45:F51"/>
  </mergeCells>
  <phoneticPr fontId="25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641350</xdr:colOff>
                <xdr:row>1</xdr:row>
                <xdr:rowOff>355600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abSelected="1" topLeftCell="A2" workbookViewId="0">
      <selection activeCell="T9" sqref="T9"/>
    </sheetView>
  </sheetViews>
  <sheetFormatPr baseColWidth="10" defaultColWidth="12.54296875" defaultRowHeight="15" customHeight="1" x14ac:dyDescent="0.25"/>
  <cols>
    <col min="1" max="1" width="3" customWidth="1"/>
    <col min="2" max="2" width="8.81640625" customWidth="1"/>
    <col min="3" max="3" width="16.54296875" customWidth="1"/>
    <col min="4" max="4" width="13.453125" customWidth="1"/>
    <col min="5" max="5" width="55.1796875" customWidth="1"/>
    <col min="6" max="6" width="16.81640625" customWidth="1"/>
    <col min="7" max="7" width="32" customWidth="1"/>
    <col min="8" max="9" width="10.7265625" customWidth="1"/>
    <col min="10" max="10" width="14.81640625" customWidth="1"/>
    <col min="11" max="11" width="13.7265625" customWidth="1"/>
    <col min="12" max="18" width="4.1796875" customWidth="1"/>
    <col min="19" max="19" width="14.453125" customWidth="1"/>
    <col min="20" max="26" width="10.54296875" customWidth="1"/>
  </cols>
  <sheetData>
    <row r="1" spans="1:19" ht="12.75" hidden="1" customHeight="1" x14ac:dyDescent="0.25">
      <c r="A1" s="6"/>
      <c r="B1" s="30"/>
      <c r="C1" s="6"/>
      <c r="D1" s="31"/>
      <c r="E1" s="30"/>
      <c r="F1" s="31"/>
      <c r="G1" s="6"/>
      <c r="H1" s="7"/>
      <c r="I1" s="7"/>
      <c r="J1" s="8"/>
      <c r="K1" s="8"/>
      <c r="L1" s="3"/>
      <c r="M1" s="3"/>
      <c r="N1" s="3"/>
      <c r="O1" s="3"/>
      <c r="P1" s="3"/>
      <c r="Q1" s="3"/>
      <c r="R1" s="3"/>
      <c r="S1" s="9"/>
    </row>
    <row r="2" spans="1:19" ht="30" customHeight="1" x14ac:dyDescent="0.25">
      <c r="A2" s="368" t="s">
        <v>58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</row>
    <row r="3" spans="1:19" ht="15" customHeight="1" x14ac:dyDescent="0.25">
      <c r="A3" s="348" t="s">
        <v>59</v>
      </c>
      <c r="B3" s="338"/>
      <c r="C3" s="348" t="s">
        <v>60</v>
      </c>
      <c r="D3" s="327"/>
      <c r="E3" s="327"/>
      <c r="F3" s="327"/>
      <c r="G3" s="338"/>
      <c r="H3" s="322" t="s">
        <v>61</v>
      </c>
      <c r="I3" s="323"/>
      <c r="J3" s="322" t="s">
        <v>21</v>
      </c>
      <c r="K3" s="323"/>
      <c r="L3" s="322" t="s">
        <v>22</v>
      </c>
      <c r="M3" s="330"/>
      <c r="N3" s="330"/>
      <c r="O3" s="330"/>
      <c r="P3" s="330"/>
      <c r="Q3" s="330"/>
      <c r="R3" s="323"/>
      <c r="S3" s="335" t="s">
        <v>23</v>
      </c>
    </row>
    <row r="4" spans="1:19" ht="15" customHeight="1" x14ac:dyDescent="0.25">
      <c r="A4" s="349"/>
      <c r="B4" s="350"/>
      <c r="C4" s="349"/>
      <c r="D4" s="328"/>
      <c r="E4" s="328"/>
      <c r="F4" s="328"/>
      <c r="G4" s="350"/>
      <c r="H4" s="32" t="s">
        <v>24</v>
      </c>
      <c r="I4" s="32" t="s">
        <v>25</v>
      </c>
      <c r="J4" s="32" t="s">
        <v>24</v>
      </c>
      <c r="K4" s="32" t="s">
        <v>25</v>
      </c>
      <c r="L4" s="33" t="s">
        <v>26</v>
      </c>
      <c r="M4" s="33" t="s">
        <v>27</v>
      </c>
      <c r="N4" s="33" t="s">
        <v>27</v>
      </c>
      <c r="O4" s="33" t="s">
        <v>28</v>
      </c>
      <c r="P4" s="33" t="s">
        <v>29</v>
      </c>
      <c r="Q4" s="33" t="s">
        <v>30</v>
      </c>
      <c r="R4" s="33" t="s">
        <v>31</v>
      </c>
      <c r="S4" s="336"/>
    </row>
    <row r="5" spans="1:19" ht="21" customHeight="1" x14ac:dyDescent="0.25">
      <c r="A5" s="324"/>
      <c r="B5" s="323"/>
      <c r="C5" s="313"/>
      <c r="D5" s="314"/>
      <c r="E5" s="314"/>
      <c r="F5" s="314"/>
      <c r="G5" s="315"/>
      <c r="H5" s="10"/>
      <c r="I5" s="10"/>
      <c r="J5" s="5"/>
      <c r="K5" s="5"/>
      <c r="L5" s="29"/>
      <c r="M5" s="29"/>
      <c r="N5" s="29"/>
      <c r="O5" s="29"/>
      <c r="P5" s="42"/>
      <c r="Q5" s="29"/>
      <c r="R5" s="29"/>
      <c r="S5" s="125"/>
    </row>
    <row r="6" spans="1:19" ht="21" customHeight="1" x14ac:dyDescent="0.25">
      <c r="A6" s="324"/>
      <c r="B6" s="323"/>
      <c r="C6" s="313"/>
      <c r="D6" s="314"/>
      <c r="E6" s="314"/>
      <c r="F6" s="314"/>
      <c r="G6" s="315"/>
      <c r="H6" s="10"/>
      <c r="I6" s="10"/>
      <c r="J6" s="5"/>
      <c r="K6" s="5"/>
      <c r="L6" s="29"/>
      <c r="M6" s="29"/>
      <c r="N6" s="29"/>
      <c r="O6" s="29"/>
      <c r="P6" s="42"/>
      <c r="Q6" s="29"/>
      <c r="R6" s="29"/>
      <c r="S6" s="125"/>
    </row>
    <row r="7" spans="1:19" ht="21" customHeight="1" x14ac:dyDescent="0.25">
      <c r="A7" s="324"/>
      <c r="B7" s="325"/>
      <c r="C7" s="313"/>
      <c r="D7" s="314"/>
      <c r="E7" s="314"/>
      <c r="F7" s="314"/>
      <c r="G7" s="315"/>
      <c r="H7" s="10"/>
      <c r="I7" s="10"/>
      <c r="J7" s="5"/>
      <c r="K7" s="5"/>
      <c r="L7" s="29"/>
      <c r="M7" s="29"/>
      <c r="N7" s="29"/>
      <c r="O7" s="29"/>
      <c r="P7" s="29"/>
      <c r="Q7" s="29"/>
      <c r="R7" s="29"/>
      <c r="S7" s="125"/>
    </row>
    <row r="8" spans="1:19" ht="21" customHeight="1" x14ac:dyDescent="0.25">
      <c r="A8" s="324"/>
      <c r="B8" s="325"/>
      <c r="C8" s="316"/>
      <c r="D8" s="317"/>
      <c r="E8" s="317"/>
      <c r="F8" s="317"/>
      <c r="G8" s="318"/>
      <c r="H8" s="10"/>
      <c r="I8" s="10"/>
      <c r="J8" s="5"/>
      <c r="K8" s="5"/>
      <c r="L8" s="29"/>
      <c r="M8" s="29"/>
      <c r="N8" s="29"/>
      <c r="O8" s="29"/>
      <c r="P8" s="29"/>
      <c r="Q8" s="29"/>
      <c r="R8" s="29"/>
      <c r="S8" s="125"/>
    </row>
    <row r="9" spans="1:19" ht="21" customHeight="1" x14ac:dyDescent="0.25">
      <c r="A9" s="324"/>
      <c r="B9" s="325"/>
      <c r="C9" s="316"/>
      <c r="D9" s="317"/>
      <c r="E9" s="317"/>
      <c r="F9" s="317"/>
      <c r="G9" s="318"/>
      <c r="H9" s="10"/>
      <c r="I9" s="10"/>
      <c r="J9" s="5"/>
      <c r="K9" s="5"/>
      <c r="L9" s="29"/>
      <c r="M9" s="29"/>
      <c r="N9" s="29"/>
      <c r="O9" s="29"/>
      <c r="P9" s="29"/>
      <c r="Q9" s="29"/>
      <c r="R9" s="29"/>
      <c r="S9" s="125"/>
    </row>
    <row r="10" spans="1:19" ht="21" customHeight="1" x14ac:dyDescent="0.25">
      <c r="A10" s="324"/>
      <c r="B10" s="323"/>
      <c r="C10" s="369"/>
      <c r="D10" s="314"/>
      <c r="E10" s="314"/>
      <c r="F10" s="314"/>
      <c r="G10" s="315"/>
      <c r="H10" s="4"/>
      <c r="I10" s="4"/>
      <c r="J10" s="5"/>
      <c r="K10" s="5"/>
      <c r="L10" s="29"/>
      <c r="M10" s="29"/>
      <c r="N10" s="29"/>
      <c r="O10" s="29"/>
      <c r="P10" s="29"/>
      <c r="Q10" s="29"/>
      <c r="R10" s="29"/>
      <c r="S10" s="125"/>
    </row>
    <row r="11" spans="1:19" ht="18.75" customHeight="1" x14ac:dyDescent="0.25">
      <c r="A11" s="326" t="s">
        <v>62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51" t="s">
        <v>37</v>
      </c>
      <c r="M11" s="352"/>
      <c r="N11" s="352"/>
      <c r="O11" s="352"/>
      <c r="P11" s="352"/>
      <c r="Q11" s="352"/>
      <c r="R11" s="353"/>
      <c r="S11" s="11">
        <f>SUM(S5:S10)</f>
        <v>0</v>
      </c>
    </row>
    <row r="12" spans="1:19" ht="15" customHeight="1" x14ac:dyDescent="0.3">
      <c r="A12" s="328"/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12"/>
      <c r="M12" s="12"/>
      <c r="N12" s="12"/>
      <c r="O12" s="12"/>
      <c r="P12" s="12"/>
      <c r="Q12" s="12"/>
      <c r="R12" s="12"/>
      <c r="S12" s="13"/>
    </row>
    <row r="13" spans="1:19" ht="30" customHeight="1" x14ac:dyDescent="0.25">
      <c r="A13" s="329" t="s">
        <v>63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23"/>
    </row>
    <row r="14" spans="1:19" ht="15" customHeight="1" x14ac:dyDescent="0.25">
      <c r="A14" s="331" t="s">
        <v>10</v>
      </c>
      <c r="B14" s="327"/>
      <c r="C14" s="337" t="s">
        <v>64</v>
      </c>
      <c r="D14" s="338"/>
      <c r="E14" s="333" t="s">
        <v>65</v>
      </c>
      <c r="F14" s="333" t="s">
        <v>66</v>
      </c>
      <c r="G14" s="333" t="s">
        <v>67</v>
      </c>
      <c r="H14" s="322" t="s">
        <v>61</v>
      </c>
      <c r="I14" s="323"/>
      <c r="J14" s="322" t="s">
        <v>21</v>
      </c>
      <c r="K14" s="323"/>
      <c r="L14" s="322" t="s">
        <v>22</v>
      </c>
      <c r="M14" s="330"/>
      <c r="N14" s="330"/>
      <c r="O14" s="330"/>
      <c r="P14" s="330"/>
      <c r="Q14" s="330"/>
      <c r="R14" s="323"/>
      <c r="S14" s="335" t="s">
        <v>23</v>
      </c>
    </row>
    <row r="15" spans="1:19" ht="15" customHeight="1" x14ac:dyDescent="0.25">
      <c r="A15" s="332"/>
      <c r="B15" s="332"/>
      <c r="C15" s="339"/>
      <c r="D15" s="340"/>
      <c r="E15" s="334"/>
      <c r="F15" s="334"/>
      <c r="G15" s="334"/>
      <c r="H15" s="1" t="s">
        <v>24</v>
      </c>
      <c r="I15" s="1" t="s">
        <v>25</v>
      </c>
      <c r="J15" s="1" t="s">
        <v>24</v>
      </c>
      <c r="K15" s="1" t="s">
        <v>25</v>
      </c>
      <c r="L15" s="2" t="s">
        <v>26</v>
      </c>
      <c r="M15" s="2" t="s">
        <v>27</v>
      </c>
      <c r="N15" s="2" t="s">
        <v>27</v>
      </c>
      <c r="O15" s="2" t="s">
        <v>28</v>
      </c>
      <c r="P15" s="2" t="s">
        <v>29</v>
      </c>
      <c r="Q15" s="33" t="s">
        <v>30</v>
      </c>
      <c r="R15" s="33" t="s">
        <v>31</v>
      </c>
      <c r="S15" s="336"/>
    </row>
    <row r="16" spans="1:19" ht="30" customHeight="1" x14ac:dyDescent="0.4">
      <c r="A16" s="354"/>
      <c r="B16" s="355"/>
      <c r="C16" s="344"/>
      <c r="D16" s="345"/>
      <c r="E16" s="14"/>
      <c r="F16" s="15"/>
      <c r="G16" s="16"/>
      <c r="H16" s="34"/>
      <c r="I16" s="17"/>
      <c r="J16" s="18"/>
      <c r="K16" s="18"/>
      <c r="L16" s="35"/>
      <c r="M16" s="33"/>
      <c r="N16" s="33"/>
      <c r="O16" s="33"/>
      <c r="P16" s="33"/>
      <c r="Q16" s="33"/>
      <c r="R16" s="33"/>
      <c r="S16" s="36"/>
    </row>
    <row r="17" spans="1:19" ht="30" customHeight="1" x14ac:dyDescent="0.4">
      <c r="A17" s="354"/>
      <c r="B17" s="355"/>
      <c r="C17" s="346"/>
      <c r="D17" s="347"/>
      <c r="E17" s="14"/>
      <c r="F17" s="15"/>
      <c r="G17" s="16"/>
      <c r="H17" s="34"/>
      <c r="I17" s="17"/>
      <c r="J17" s="18"/>
      <c r="K17" s="18"/>
      <c r="L17" s="35"/>
      <c r="M17" s="33"/>
      <c r="N17" s="33"/>
      <c r="O17" s="33"/>
      <c r="P17" s="33"/>
      <c r="Q17" s="33"/>
      <c r="R17" s="33"/>
      <c r="S17" s="36"/>
    </row>
    <row r="18" spans="1:19" ht="19.5" customHeight="1" thickBot="1" x14ac:dyDescent="0.45">
      <c r="A18" s="319"/>
      <c r="B18" s="320"/>
      <c r="C18" s="320"/>
      <c r="D18" s="320"/>
      <c r="E18" s="321"/>
      <c r="F18" s="321"/>
      <c r="G18" s="321"/>
      <c r="H18" s="321"/>
      <c r="I18" s="321"/>
      <c r="J18" s="321"/>
      <c r="K18" s="321"/>
      <c r="L18" s="358" t="s">
        <v>37</v>
      </c>
      <c r="M18" s="352"/>
      <c r="N18" s="352"/>
      <c r="O18" s="352"/>
      <c r="P18" s="352"/>
      <c r="Q18" s="352"/>
      <c r="R18" s="353"/>
      <c r="S18" s="19">
        <f>SUM(S16:S17)</f>
        <v>0</v>
      </c>
    </row>
    <row r="19" spans="1:19" ht="12.75" hidden="1" customHeight="1" x14ac:dyDescent="0.3">
      <c r="A19" s="20"/>
      <c r="B19" s="20"/>
      <c r="C19" s="20"/>
      <c r="D19" s="20"/>
      <c r="E19" s="20"/>
      <c r="F19" s="20"/>
      <c r="G19" s="20"/>
      <c r="H19" s="21"/>
      <c r="I19" s="21"/>
      <c r="J19" s="22"/>
      <c r="K19" s="22"/>
      <c r="L19" s="23"/>
      <c r="M19" s="23"/>
      <c r="N19" s="23"/>
      <c r="O19" s="23"/>
      <c r="P19" s="23"/>
      <c r="Q19" s="23"/>
      <c r="R19" s="23"/>
      <c r="S19" s="13"/>
    </row>
    <row r="20" spans="1:19" ht="19.5" customHeight="1" x14ac:dyDescent="0.25">
      <c r="A20" s="329" t="s">
        <v>68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</row>
    <row r="21" spans="1:19" ht="30" customHeight="1" x14ac:dyDescent="0.25">
      <c r="A21" s="329" t="s">
        <v>69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27"/>
    </row>
    <row r="22" spans="1:19" ht="12.75" customHeight="1" x14ac:dyDescent="0.25">
      <c r="A22" s="348" t="s">
        <v>70</v>
      </c>
      <c r="B22" s="327"/>
      <c r="C22" s="327"/>
      <c r="D22" s="327"/>
      <c r="E22" s="327"/>
      <c r="F22" s="327"/>
      <c r="G22" s="338"/>
      <c r="H22" s="322" t="s">
        <v>61</v>
      </c>
      <c r="I22" s="323"/>
      <c r="J22" s="322" t="s">
        <v>21</v>
      </c>
      <c r="K22" s="323"/>
      <c r="L22" s="322" t="s">
        <v>22</v>
      </c>
      <c r="M22" s="330"/>
      <c r="N22" s="330"/>
      <c r="O22" s="330"/>
      <c r="P22" s="330"/>
      <c r="Q22" s="330"/>
      <c r="R22" s="330"/>
      <c r="S22" s="356" t="s">
        <v>23</v>
      </c>
    </row>
    <row r="23" spans="1:19" ht="12.75" hidden="1" customHeight="1" x14ac:dyDescent="0.25">
      <c r="A23" s="349"/>
      <c r="B23" s="328"/>
      <c r="C23" s="328"/>
      <c r="D23" s="328"/>
      <c r="E23" s="328"/>
      <c r="F23" s="328"/>
      <c r="G23" s="350"/>
      <c r="H23" s="32" t="s">
        <v>24</v>
      </c>
      <c r="I23" s="32" t="s">
        <v>25</v>
      </c>
      <c r="J23" s="32" t="s">
        <v>24</v>
      </c>
      <c r="K23" s="6" t="s">
        <v>25</v>
      </c>
      <c r="L23" s="2" t="s">
        <v>26</v>
      </c>
      <c r="M23" s="2" t="s">
        <v>27</v>
      </c>
      <c r="N23" s="2" t="s">
        <v>27</v>
      </c>
      <c r="O23" s="2" t="s">
        <v>28</v>
      </c>
      <c r="P23" s="2" t="s">
        <v>29</v>
      </c>
      <c r="Q23" s="2" t="s">
        <v>30</v>
      </c>
      <c r="R23" s="126" t="s">
        <v>31</v>
      </c>
      <c r="S23" s="357"/>
    </row>
    <row r="24" spans="1:19" ht="19.5" customHeight="1" x14ac:dyDescent="0.25">
      <c r="A24" s="341"/>
      <c r="B24" s="330"/>
      <c r="C24" s="330"/>
      <c r="D24" s="330"/>
      <c r="E24" s="330"/>
      <c r="F24" s="330"/>
      <c r="G24" s="330"/>
      <c r="H24" s="46"/>
      <c r="I24" s="46"/>
      <c r="J24" s="47"/>
      <c r="K24" s="44"/>
      <c r="L24" s="37"/>
      <c r="M24" s="37"/>
      <c r="N24" s="37"/>
      <c r="O24" s="37"/>
      <c r="P24" s="37"/>
      <c r="Q24" s="37"/>
      <c r="R24" s="127"/>
      <c r="S24" s="129"/>
    </row>
    <row r="25" spans="1:19" ht="19.5" customHeight="1" thickBot="1" x14ac:dyDescent="0.3">
      <c r="A25" s="342"/>
      <c r="B25" s="330"/>
      <c r="C25" s="330"/>
      <c r="D25" s="330"/>
      <c r="E25" s="330"/>
      <c r="F25" s="330"/>
      <c r="G25" s="330"/>
      <c r="H25" s="46"/>
      <c r="I25" s="46"/>
      <c r="J25" s="47"/>
      <c r="K25" s="44"/>
      <c r="L25" s="38"/>
      <c r="M25" s="38"/>
      <c r="N25" s="38"/>
      <c r="O25" s="38"/>
      <c r="P25" s="38"/>
      <c r="Q25" s="38"/>
      <c r="R25" s="38"/>
      <c r="S25" s="128"/>
    </row>
    <row r="26" spans="1:19" ht="19.5" customHeight="1" x14ac:dyDescent="0.4">
      <c r="A26" s="343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51" t="s">
        <v>37</v>
      </c>
      <c r="M26" s="352"/>
      <c r="N26" s="352"/>
      <c r="O26" s="352"/>
      <c r="P26" s="352"/>
      <c r="Q26" s="352"/>
      <c r="R26" s="353"/>
      <c r="S26" s="19">
        <f>SUM(S24:S25)</f>
        <v>0</v>
      </c>
    </row>
    <row r="28" spans="1:19" ht="30" customHeight="1" x14ac:dyDescent="0.25">
      <c r="A28" s="329" t="s">
        <v>71</v>
      </c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23"/>
    </row>
    <row r="29" spans="1:19" ht="12.75" hidden="1" customHeight="1" x14ac:dyDescent="0.25">
      <c r="A29" s="348" t="s">
        <v>59</v>
      </c>
      <c r="B29" s="338"/>
      <c r="C29" s="348" t="s">
        <v>60</v>
      </c>
      <c r="D29" s="327"/>
      <c r="E29" s="327"/>
      <c r="F29" s="327"/>
      <c r="G29" s="338"/>
      <c r="H29" s="359" t="s">
        <v>61</v>
      </c>
      <c r="I29" s="338"/>
      <c r="J29" s="359" t="s">
        <v>21</v>
      </c>
      <c r="K29" s="338"/>
      <c r="L29" s="322" t="s">
        <v>22</v>
      </c>
      <c r="M29" s="330"/>
      <c r="N29" s="330"/>
      <c r="O29" s="330"/>
      <c r="P29" s="330"/>
      <c r="Q29" s="330"/>
      <c r="R29" s="323"/>
      <c r="S29" s="335" t="s">
        <v>23</v>
      </c>
    </row>
    <row r="30" spans="1:19" ht="12.75" hidden="1" customHeight="1" x14ac:dyDescent="0.25">
      <c r="A30" s="349"/>
      <c r="B30" s="350"/>
      <c r="C30" s="349"/>
      <c r="D30" s="328"/>
      <c r="E30" s="328"/>
      <c r="F30" s="328"/>
      <c r="G30" s="350"/>
      <c r="H30" s="32" t="s">
        <v>24</v>
      </c>
      <c r="I30" s="32" t="s">
        <v>25</v>
      </c>
      <c r="J30" s="32" t="s">
        <v>24</v>
      </c>
      <c r="K30" s="32" t="s">
        <v>25</v>
      </c>
      <c r="L30" s="33" t="s">
        <v>26</v>
      </c>
      <c r="M30" s="33" t="s">
        <v>27</v>
      </c>
      <c r="N30" s="33" t="s">
        <v>27</v>
      </c>
      <c r="O30" s="33" t="s">
        <v>28</v>
      </c>
      <c r="P30" s="33" t="s">
        <v>29</v>
      </c>
      <c r="Q30" s="33" t="s">
        <v>30</v>
      </c>
      <c r="R30" s="33" t="s">
        <v>31</v>
      </c>
      <c r="S30" s="336"/>
    </row>
    <row r="31" spans="1:19" ht="12.75" customHeight="1" x14ac:dyDescent="0.25">
      <c r="A31" s="348" t="s">
        <v>59</v>
      </c>
      <c r="B31" s="338"/>
      <c r="C31" s="348" t="s">
        <v>60</v>
      </c>
      <c r="D31" s="327"/>
      <c r="E31" s="327"/>
      <c r="F31" s="327"/>
      <c r="G31" s="338"/>
      <c r="H31" s="359" t="s">
        <v>61</v>
      </c>
      <c r="I31" s="338"/>
      <c r="J31" s="359" t="s">
        <v>21</v>
      </c>
      <c r="K31" s="338"/>
      <c r="L31" s="322" t="s">
        <v>22</v>
      </c>
      <c r="M31" s="330"/>
      <c r="N31" s="330"/>
      <c r="O31" s="330"/>
      <c r="P31" s="330"/>
      <c r="Q31" s="330"/>
      <c r="R31" s="323"/>
      <c r="S31" s="335" t="s">
        <v>23</v>
      </c>
    </row>
    <row r="32" spans="1:19" ht="12.75" customHeight="1" x14ac:dyDescent="0.25">
      <c r="A32" s="349"/>
      <c r="B32" s="350"/>
      <c r="C32" s="349"/>
      <c r="D32" s="328"/>
      <c r="E32" s="328"/>
      <c r="F32" s="328"/>
      <c r="G32" s="350"/>
      <c r="H32" s="32" t="s">
        <v>24</v>
      </c>
      <c r="I32" s="32" t="s">
        <v>25</v>
      </c>
      <c r="J32" s="32" t="s">
        <v>24</v>
      </c>
      <c r="K32" s="32" t="s">
        <v>25</v>
      </c>
      <c r="L32" s="33" t="s">
        <v>26</v>
      </c>
      <c r="M32" s="33" t="s">
        <v>27</v>
      </c>
      <c r="N32" s="33" t="s">
        <v>27</v>
      </c>
      <c r="O32" s="33" t="s">
        <v>28</v>
      </c>
      <c r="P32" s="33" t="s">
        <v>29</v>
      </c>
      <c r="Q32" s="33" t="s">
        <v>30</v>
      </c>
      <c r="R32" s="33" t="s">
        <v>31</v>
      </c>
      <c r="S32" s="336"/>
    </row>
    <row r="33" spans="1:26" ht="39.75" customHeight="1" x14ac:dyDescent="0.3">
      <c r="A33" s="361"/>
      <c r="B33" s="362"/>
      <c r="C33" s="363"/>
      <c r="D33" s="363"/>
      <c r="E33" s="363"/>
      <c r="F33" s="363"/>
      <c r="G33" s="364"/>
      <c r="H33" s="49"/>
      <c r="I33" s="49"/>
      <c r="J33" s="50"/>
      <c r="K33" s="50"/>
      <c r="L33" s="39"/>
      <c r="M33" s="48"/>
      <c r="N33" s="48"/>
      <c r="O33" s="40"/>
      <c r="P33" s="40"/>
      <c r="Q33" s="40"/>
      <c r="R33" s="40"/>
      <c r="S33" s="53"/>
      <c r="T33" s="24"/>
      <c r="U33" s="24"/>
      <c r="V33" s="24"/>
      <c r="W33" s="24"/>
      <c r="X33" s="24"/>
      <c r="Y33" s="24"/>
      <c r="Z33" s="24"/>
    </row>
    <row r="34" spans="1:26" ht="39.75" customHeight="1" x14ac:dyDescent="0.3">
      <c r="A34" s="361"/>
      <c r="B34" s="365"/>
      <c r="C34" s="363"/>
      <c r="D34" s="363"/>
      <c r="E34" s="363"/>
      <c r="F34" s="363"/>
      <c r="G34" s="364"/>
      <c r="H34" s="49"/>
      <c r="I34" s="49"/>
      <c r="J34" s="50"/>
      <c r="K34" s="50"/>
      <c r="L34" s="41"/>
      <c r="M34" s="118"/>
      <c r="N34" s="41"/>
      <c r="O34" s="40"/>
      <c r="P34" s="40"/>
      <c r="Q34" s="40"/>
      <c r="R34" s="40"/>
      <c r="S34" s="119"/>
      <c r="T34" s="24"/>
      <c r="U34" s="24"/>
      <c r="V34" s="24"/>
      <c r="W34" s="24"/>
      <c r="X34" s="24"/>
      <c r="Y34" s="24"/>
      <c r="Z34" s="24"/>
    </row>
    <row r="35" spans="1:26" ht="39.75" customHeight="1" thickBot="1" x14ac:dyDescent="0.3">
      <c r="A35" s="324"/>
      <c r="B35" s="347"/>
      <c r="C35" s="363"/>
      <c r="D35" s="363"/>
      <c r="E35" s="363"/>
      <c r="F35" s="363"/>
      <c r="G35" s="364"/>
      <c r="H35" s="51"/>
      <c r="I35" s="51"/>
      <c r="J35" s="52"/>
      <c r="K35" s="52"/>
      <c r="L35" s="55"/>
      <c r="M35" s="56"/>
      <c r="N35" s="55"/>
      <c r="O35" s="55"/>
      <c r="P35" s="56"/>
      <c r="Q35" s="56"/>
      <c r="R35" s="56"/>
      <c r="S35" s="54">
        <v>0</v>
      </c>
    </row>
    <row r="36" spans="1:26" ht="19.5" customHeight="1" thickBot="1" x14ac:dyDescent="0.45">
      <c r="A36" s="366" t="s">
        <v>72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51" t="s">
        <v>37</v>
      </c>
      <c r="M36" s="352"/>
      <c r="N36" s="352"/>
      <c r="O36" s="352"/>
      <c r="P36" s="352"/>
      <c r="Q36" s="352"/>
      <c r="R36" s="353"/>
      <c r="S36" s="19">
        <f>SUM(S33:S35)</f>
        <v>0</v>
      </c>
    </row>
    <row r="37" spans="1:26" ht="12.75" hidden="1" customHeight="1" x14ac:dyDescent="0.35">
      <c r="A37" s="25" t="s">
        <v>73</v>
      </c>
      <c r="S37" s="26"/>
    </row>
    <row r="38" spans="1:26" ht="12.75" hidden="1" customHeight="1" x14ac:dyDescent="0.35">
      <c r="A38" s="25"/>
      <c r="S38" s="26"/>
    </row>
    <row r="39" spans="1:26" ht="12.75" hidden="1" customHeight="1" x14ac:dyDescent="0.4">
      <c r="A39" s="25"/>
      <c r="L39" s="351" t="s">
        <v>74</v>
      </c>
      <c r="M39" s="352"/>
      <c r="N39" s="352"/>
      <c r="O39" s="352"/>
      <c r="P39" s="352"/>
      <c r="Q39" s="352"/>
      <c r="R39" s="353"/>
      <c r="S39" s="19">
        <f>'HORAS DIRECTAS ASTIN'!V105</f>
        <v>162</v>
      </c>
    </row>
    <row r="40" spans="1:26" ht="15" customHeight="1" thickBot="1" x14ac:dyDescent="0.4">
      <c r="A40" s="25"/>
      <c r="S40" s="26"/>
    </row>
    <row r="41" spans="1:26" ht="15" customHeight="1" thickBot="1" x14ac:dyDescent="0.45">
      <c r="A41" s="25"/>
      <c r="L41" s="351" t="s">
        <v>75</v>
      </c>
      <c r="M41" s="352"/>
      <c r="N41" s="352"/>
      <c r="O41" s="352"/>
      <c r="P41" s="352"/>
      <c r="Q41" s="352"/>
      <c r="R41" s="353"/>
      <c r="S41" s="19">
        <f>SUM('HORAS DIRECTAS ASTIN'!V105)</f>
        <v>162</v>
      </c>
    </row>
    <row r="42" spans="1:26" ht="12" customHeight="1" x14ac:dyDescent="0.35">
      <c r="A42" s="25"/>
      <c r="S42" s="26"/>
    </row>
    <row r="43" spans="1:26" ht="16.5" customHeight="1" thickBot="1" x14ac:dyDescent="0.45">
      <c r="A43" s="25"/>
      <c r="Q43" s="360" t="s">
        <v>76</v>
      </c>
      <c r="R43" s="352"/>
      <c r="S43" s="19">
        <f>SUM(S11+S18+S26+S36+S41)</f>
        <v>162</v>
      </c>
    </row>
    <row r="44" spans="1:26" ht="52" customHeight="1" x14ac:dyDescent="0.25">
      <c r="E44" s="43"/>
    </row>
    <row r="45" spans="1:26" ht="12.75" customHeight="1" x14ac:dyDescent="0.35">
      <c r="C45" s="27" t="s">
        <v>77</v>
      </c>
      <c r="E45" s="28"/>
    </row>
    <row r="46" spans="1:26" ht="12.75" customHeight="1" x14ac:dyDescent="0.25"/>
    <row r="47" spans="1:26" ht="12.75" customHeight="1" x14ac:dyDescent="0.25"/>
    <row r="48" spans="1:2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4:8" ht="12.75" customHeight="1" x14ac:dyDescent="0.25"/>
    <row r="66" spans="4:8" ht="12.75" customHeight="1" x14ac:dyDescent="0.25"/>
    <row r="67" spans="4:8" ht="12.75" customHeight="1" x14ac:dyDescent="0.25"/>
    <row r="68" spans="4:8" ht="12.75" customHeight="1" x14ac:dyDescent="0.25"/>
    <row r="69" spans="4:8" ht="12.75" customHeight="1" x14ac:dyDescent="0.25">
      <c r="D69" s="367"/>
      <c r="E69" s="327"/>
      <c r="F69" s="327"/>
      <c r="G69" s="327"/>
      <c r="H69" s="338"/>
    </row>
    <row r="70" spans="4:8" ht="12.75" customHeight="1" x14ac:dyDescent="0.25">
      <c r="D70" s="339"/>
      <c r="E70" s="321"/>
      <c r="F70" s="321"/>
      <c r="G70" s="321"/>
      <c r="H70" s="340"/>
    </row>
    <row r="71" spans="4:8" ht="12.75" customHeight="1" x14ac:dyDescent="0.25">
      <c r="D71" s="339"/>
      <c r="E71" s="321"/>
      <c r="F71" s="321"/>
      <c r="G71" s="321"/>
      <c r="H71" s="340"/>
    </row>
    <row r="72" spans="4:8" ht="12.75" customHeight="1" x14ac:dyDescent="0.25">
      <c r="D72" s="349"/>
      <c r="E72" s="328"/>
      <c r="F72" s="328"/>
      <c r="G72" s="328"/>
      <c r="H72" s="350"/>
    </row>
    <row r="73" spans="4:8" ht="12.75" customHeight="1" x14ac:dyDescent="0.25"/>
    <row r="74" spans="4:8" ht="12.75" customHeight="1" x14ac:dyDescent="0.25"/>
    <row r="75" spans="4:8" ht="12.75" customHeight="1" x14ac:dyDescent="0.25"/>
    <row r="76" spans="4:8" ht="12.75" customHeight="1" x14ac:dyDescent="0.25"/>
    <row r="77" spans="4:8" ht="12.75" customHeight="1" x14ac:dyDescent="0.25"/>
    <row r="78" spans="4:8" ht="12.75" customHeight="1" x14ac:dyDescent="0.25"/>
    <row r="79" spans="4:8" ht="12.75" customHeight="1" x14ac:dyDescent="0.25"/>
    <row r="80" spans="4: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73">
    <mergeCell ref="D69:H72"/>
    <mergeCell ref="A2:S2"/>
    <mergeCell ref="A3:B4"/>
    <mergeCell ref="C3:G4"/>
    <mergeCell ref="H3:I3"/>
    <mergeCell ref="J3:K3"/>
    <mergeCell ref="L3:R3"/>
    <mergeCell ref="S3:S4"/>
    <mergeCell ref="A5:B5"/>
    <mergeCell ref="A6:B6"/>
    <mergeCell ref="C5:G5"/>
    <mergeCell ref="A10:B10"/>
    <mergeCell ref="C10:G10"/>
    <mergeCell ref="L11:R11"/>
    <mergeCell ref="L39:R39"/>
    <mergeCell ref="L41:R41"/>
    <mergeCell ref="Q43:R43"/>
    <mergeCell ref="A31:B32"/>
    <mergeCell ref="C31:G32"/>
    <mergeCell ref="H31:I31"/>
    <mergeCell ref="J31:K31"/>
    <mergeCell ref="A33:B33"/>
    <mergeCell ref="C33:G33"/>
    <mergeCell ref="C34:G34"/>
    <mergeCell ref="A34:B34"/>
    <mergeCell ref="A35:B35"/>
    <mergeCell ref="C35:G35"/>
    <mergeCell ref="A36:K36"/>
    <mergeCell ref="A28:S28"/>
    <mergeCell ref="L36:R36"/>
    <mergeCell ref="L29:R29"/>
    <mergeCell ref="S29:S30"/>
    <mergeCell ref="L31:R31"/>
    <mergeCell ref="S31:S32"/>
    <mergeCell ref="A29:B30"/>
    <mergeCell ref="C29:G30"/>
    <mergeCell ref="H29:I29"/>
    <mergeCell ref="J29:K29"/>
    <mergeCell ref="A26:K26"/>
    <mergeCell ref="C16:D16"/>
    <mergeCell ref="C17:D17"/>
    <mergeCell ref="A20:S20"/>
    <mergeCell ref="A21:S21"/>
    <mergeCell ref="A22:G23"/>
    <mergeCell ref="H22:I22"/>
    <mergeCell ref="J22:K22"/>
    <mergeCell ref="L26:R26"/>
    <mergeCell ref="A17:B17"/>
    <mergeCell ref="L22:R22"/>
    <mergeCell ref="S22:S23"/>
    <mergeCell ref="L18:R18"/>
    <mergeCell ref="A16:B16"/>
    <mergeCell ref="C14:D15"/>
    <mergeCell ref="F14:F15"/>
    <mergeCell ref="G14:G15"/>
    <mergeCell ref="A24:G24"/>
    <mergeCell ref="A25:G25"/>
    <mergeCell ref="C6:G6"/>
    <mergeCell ref="C7:G7"/>
    <mergeCell ref="C8:G8"/>
    <mergeCell ref="C9:G9"/>
    <mergeCell ref="A18:K18"/>
    <mergeCell ref="H14:I14"/>
    <mergeCell ref="A8:B8"/>
    <mergeCell ref="A9:B9"/>
    <mergeCell ref="A7:B7"/>
    <mergeCell ref="A11:K12"/>
    <mergeCell ref="A13:S13"/>
    <mergeCell ref="A14:B15"/>
    <mergeCell ref="E14:E15"/>
    <mergeCell ref="J14:K14"/>
    <mergeCell ref="L14:R14"/>
    <mergeCell ref="S14:S15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>
      <selection activeCell="E6" sqref="E6"/>
    </sheetView>
  </sheetViews>
  <sheetFormatPr baseColWidth="10" defaultColWidth="12.54296875" defaultRowHeight="15" customHeight="1" x14ac:dyDescent="0.25"/>
  <cols>
    <col min="1" max="26" width="10.54296875" customWidth="1"/>
  </cols>
  <sheetData>
    <row r="1" spans="5:5" ht="12.75" customHeight="1" x14ac:dyDescent="0.25"/>
    <row r="2" spans="5:5" ht="12.75" customHeight="1" x14ac:dyDescent="0.25"/>
    <row r="3" spans="5:5" ht="12.75" customHeight="1" x14ac:dyDescent="0.25"/>
    <row r="4" spans="5:5" ht="12.75" customHeight="1" x14ac:dyDescent="0.25"/>
    <row r="5" spans="5:5" ht="12.75" customHeight="1" x14ac:dyDescent="0.25"/>
    <row r="6" spans="5:5" ht="12.75" customHeight="1" x14ac:dyDescent="0.25">
      <c r="E6" s="12"/>
    </row>
    <row r="7" spans="5:5" ht="12.75" customHeight="1" x14ac:dyDescent="0.25"/>
    <row r="8" spans="5:5" ht="12.75" customHeight="1" x14ac:dyDescent="0.25"/>
    <row r="9" spans="5:5" ht="12.75" customHeight="1" x14ac:dyDescent="0.25"/>
    <row r="10" spans="5:5" ht="12.75" customHeight="1" x14ac:dyDescent="0.25"/>
    <row r="11" spans="5:5" ht="12.75" customHeight="1" x14ac:dyDescent="0.25"/>
    <row r="12" spans="5:5" ht="12.75" customHeight="1" x14ac:dyDescent="0.25"/>
    <row r="13" spans="5:5" ht="12.75" customHeight="1" x14ac:dyDescent="0.25"/>
    <row r="14" spans="5:5" ht="12.75" customHeight="1" x14ac:dyDescent="0.25"/>
    <row r="15" spans="5:5" ht="12.75" customHeight="1" x14ac:dyDescent="0.25"/>
    <row r="16" spans="5: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maria gisela marin grajales</cp:lastModifiedBy>
  <cp:revision/>
  <dcterms:created xsi:type="dcterms:W3CDTF">2003-04-15T20:40:59Z</dcterms:created>
  <dcterms:modified xsi:type="dcterms:W3CDTF">2025-11-07T11:37:17Z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